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ct\Montgomery\Riverside\MOT-RIV-1707WestSpringfieldImprovements\EngineersEstimate\ODOT General Summary and Subsummaries\"/>
    </mc:Choice>
  </mc:AlternateContent>
  <xr:revisionPtr revIDLastSave="0" documentId="13_ncr:1_{1F2218FC-357D-4A3E-83AD-F626651973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63" i="1" l="1"/>
  <c r="P163" i="1"/>
  <c r="O163" i="1"/>
  <c r="L104" i="1"/>
  <c r="S83" i="1"/>
  <c r="AC163" i="1"/>
  <c r="AB163" i="1"/>
  <c r="AA163" i="1"/>
  <c r="Y163" i="1"/>
  <c r="X163" i="1"/>
  <c r="V101" i="1" l="1"/>
  <c r="V163" i="1" s="1"/>
  <c r="U101" i="1"/>
  <c r="U163" i="1" s="1"/>
  <c r="T101" i="1"/>
  <c r="T163" i="1" s="1"/>
  <c r="S101" i="1"/>
  <c r="S163" i="1" s="1"/>
  <c r="R101" i="1"/>
  <c r="R163" i="1" s="1"/>
  <c r="N101" i="1"/>
  <c r="N163" i="1" s="1"/>
  <c r="O101" i="1"/>
  <c r="V89" i="1"/>
  <c r="U89" i="1"/>
  <c r="T89" i="1"/>
  <c r="S89" i="1"/>
  <c r="R89" i="1"/>
  <c r="O89" i="1"/>
  <c r="N89" i="1"/>
  <c r="V88" i="1"/>
  <c r="U88" i="1"/>
  <c r="T88" i="1"/>
  <c r="S88" i="1"/>
  <c r="R88" i="1"/>
  <c r="O88" i="1"/>
  <c r="N88" i="1"/>
  <c r="S23" i="1" l="1"/>
  <c r="S11" i="1"/>
  <c r="S10" i="1"/>
  <c r="N23" i="1"/>
  <c r="N83" i="1" s="1"/>
  <c r="N11" i="1"/>
  <c r="N10" i="1"/>
  <c r="V23" i="1"/>
  <c r="V83" i="1" s="1"/>
  <c r="U23" i="1"/>
  <c r="U83" i="1" s="1"/>
  <c r="T23" i="1"/>
  <c r="T83" i="1" s="1"/>
  <c r="V11" i="1"/>
  <c r="U11" i="1"/>
  <c r="T11" i="1"/>
  <c r="V10" i="1"/>
  <c r="U10" i="1"/>
  <c r="T10" i="1"/>
  <c r="R23" i="1"/>
  <c r="R83" i="1" s="1"/>
  <c r="R11" i="1"/>
  <c r="R10" i="1"/>
  <c r="O23" i="1"/>
  <c r="O83" i="1" s="1"/>
  <c r="O11" i="1"/>
  <c r="O10" i="1"/>
  <c r="M88" i="1" l="1"/>
  <c r="Y10" i="1" l="1"/>
  <c r="AE248" i="1" l="1"/>
  <c r="AD248" i="1"/>
  <c r="AC248" i="1"/>
  <c r="AB248" i="1"/>
  <c r="AA248" i="1"/>
  <c r="Z248" i="1"/>
  <c r="Y248" i="1"/>
  <c r="X248" i="1"/>
  <c r="W248" i="1"/>
  <c r="Q248" i="1"/>
  <c r="P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Q169" i="1"/>
  <c r="P169" i="1"/>
  <c r="M169" i="1"/>
  <c r="L169" i="1"/>
  <c r="K169" i="1"/>
  <c r="AE89" i="1"/>
  <c r="AD89" i="1"/>
  <c r="AC89" i="1"/>
  <c r="AB89" i="1"/>
  <c r="AA89" i="1"/>
  <c r="Z89" i="1"/>
  <c r="Y89" i="1"/>
  <c r="X89" i="1"/>
  <c r="W89" i="1"/>
  <c r="Q89" i="1"/>
  <c r="P89" i="1"/>
  <c r="M89" i="1"/>
  <c r="AE11" i="1"/>
  <c r="AD11" i="1"/>
  <c r="AC11" i="1"/>
  <c r="AB11" i="1"/>
  <c r="AA11" i="1"/>
  <c r="Z11" i="1"/>
  <c r="Y11" i="1"/>
  <c r="X11" i="1"/>
  <c r="W11" i="1"/>
  <c r="Q11" i="1"/>
  <c r="P11" i="1"/>
  <c r="M11" i="1"/>
  <c r="AE321" i="1" l="1"/>
  <c r="AD321" i="1"/>
  <c r="AC321" i="1"/>
  <c r="AB321" i="1"/>
  <c r="AA321" i="1"/>
  <c r="Z321" i="1"/>
  <c r="Y321" i="1"/>
  <c r="X321" i="1"/>
  <c r="W321" i="1"/>
  <c r="Q321" i="1"/>
  <c r="P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Q242" i="1"/>
  <c r="P242" i="1"/>
  <c r="M242" i="1"/>
  <c r="L242" i="1"/>
  <c r="K242" i="1"/>
  <c r="AE260" i="1" l="1"/>
  <c r="AD260" i="1"/>
  <c r="AC260" i="1"/>
  <c r="AB260" i="1"/>
  <c r="AA260" i="1"/>
  <c r="Z260" i="1"/>
  <c r="Y260" i="1"/>
  <c r="X260" i="1"/>
  <c r="W260" i="1"/>
  <c r="Q260" i="1"/>
  <c r="P260" i="1"/>
  <c r="M260" i="1"/>
  <c r="L260" i="1"/>
  <c r="K260" i="1"/>
  <c r="AE247" i="1"/>
  <c r="AD247" i="1"/>
  <c r="AC247" i="1"/>
  <c r="AB247" i="1"/>
  <c r="AA247" i="1"/>
  <c r="Z247" i="1"/>
  <c r="Y247" i="1"/>
  <c r="X247" i="1"/>
  <c r="W247" i="1"/>
  <c r="Q247" i="1"/>
  <c r="P247" i="1"/>
  <c r="M247" i="1"/>
  <c r="L247" i="1"/>
  <c r="K247" i="1"/>
  <c r="AE181" i="1"/>
  <c r="AD181" i="1"/>
  <c r="AC181" i="1"/>
  <c r="AB181" i="1"/>
  <c r="AA181" i="1"/>
  <c r="Z181" i="1"/>
  <c r="Y181" i="1"/>
  <c r="X181" i="1"/>
  <c r="W181" i="1"/>
  <c r="Q181" i="1"/>
  <c r="P181" i="1"/>
  <c r="M181" i="1"/>
  <c r="L181" i="1"/>
  <c r="K181" i="1"/>
  <c r="AE168" i="1"/>
  <c r="AD168" i="1"/>
  <c r="AC168" i="1"/>
  <c r="AB168" i="1"/>
  <c r="AA168" i="1"/>
  <c r="Z168" i="1"/>
  <c r="Y168" i="1"/>
  <c r="X168" i="1"/>
  <c r="W168" i="1"/>
  <c r="Q168" i="1"/>
  <c r="P168" i="1"/>
  <c r="M168" i="1"/>
  <c r="L168" i="1"/>
  <c r="K168" i="1"/>
  <c r="AE101" i="1"/>
  <c r="AE163" i="1" s="1"/>
  <c r="AD101" i="1"/>
  <c r="AD163" i="1" s="1"/>
  <c r="AC101" i="1"/>
  <c r="AB101" i="1"/>
  <c r="AA101" i="1"/>
  <c r="Z101" i="1"/>
  <c r="Y101" i="1"/>
  <c r="X101" i="1"/>
  <c r="W101" i="1"/>
  <c r="W163" i="1" s="1"/>
  <c r="Q101" i="1"/>
  <c r="P101" i="1"/>
  <c r="M101" i="1"/>
  <c r="M163" i="1" s="1"/>
  <c r="AE88" i="1"/>
  <c r="AD88" i="1"/>
  <c r="AC88" i="1"/>
  <c r="AB88" i="1"/>
  <c r="AA88" i="1"/>
  <c r="Z88" i="1"/>
  <c r="Y88" i="1"/>
  <c r="X88" i="1"/>
  <c r="W88" i="1"/>
  <c r="Q88" i="1"/>
  <c r="P88" i="1"/>
  <c r="M23" i="1" l="1"/>
  <c r="M83" i="1" s="1"/>
  <c r="P23" i="1"/>
  <c r="P83" i="1" s="1"/>
  <c r="Q23" i="1"/>
  <c r="Q83" i="1" s="1"/>
  <c r="W23" i="1"/>
  <c r="W83" i="1" s="1"/>
  <c r="X23" i="1"/>
  <c r="X83" i="1" s="1"/>
  <c r="Y23" i="1"/>
  <c r="Y83" i="1" s="1"/>
  <c r="Z23" i="1"/>
  <c r="Z83" i="1" s="1"/>
  <c r="AA23" i="1"/>
  <c r="AA83" i="1" s="1"/>
  <c r="AB23" i="1"/>
  <c r="AB83" i="1" s="1"/>
  <c r="AC23" i="1"/>
  <c r="AC83" i="1" s="1"/>
  <c r="AD23" i="1"/>
  <c r="AD83" i="1" s="1"/>
  <c r="AE23" i="1"/>
  <c r="AE83" i="1" s="1"/>
  <c r="M10" i="1"/>
  <c r="P10" i="1"/>
  <c r="Q10" i="1"/>
  <c r="W10" i="1"/>
  <c r="X10" i="1"/>
  <c r="Z10" i="1"/>
  <c r="AA10" i="1"/>
  <c r="AB10" i="1"/>
  <c r="AC10" i="1"/>
  <c r="AD10" i="1"/>
  <c r="AE10" i="1"/>
  <c r="D7" i="1" l="1"/>
  <c r="D85" i="1" s="1"/>
  <c r="D165" i="1" s="1"/>
  <c r="D244" i="1" s="1"/>
</calcChain>
</file>

<file path=xl/sharedStrings.xml><?xml version="1.0" encoding="utf-8"?>
<sst xmlns="http://schemas.openxmlformats.org/spreadsheetml/2006/main" count="410" uniqueCount="231">
  <si>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</si>
  <si>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</si>
  <si>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</si>
  <si>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</si>
  <si>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</si>
  <si>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</si>
  <si>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</si>
  <si>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</si>
  <si>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</si>
  <si>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</si>
  <si>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</si>
  <si>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</si>
  <si>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</si>
  <si>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</si>
  <si>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</si>
  <si>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</si>
  <si>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</si>
  <si>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</si>
  <si>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</si>
  <si>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</si>
  <si>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</si>
  <si>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SIDE</t>
  </si>
  <si>
    <t>MEASURED AREA (S.F.)</t>
  </si>
  <si>
    <t>202E53100</t>
  </si>
  <si>
    <t>608E10001</t>
  </si>
  <si>
    <t>608E52001</t>
  </si>
  <si>
    <t>411E10000</t>
  </si>
  <si>
    <t>690E50000</t>
  </si>
  <si>
    <t>609E26001</t>
  </si>
  <si>
    <t>638E10501</t>
  </si>
  <si>
    <t>638E10800</t>
  </si>
  <si>
    <t>638E10900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</si>
  <si>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</si>
  <si>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</si>
  <si>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</si>
  <si>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</si>
  <si>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</si>
  <si>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</si>
  <si>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</si>
  <si>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</si>
  <si>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</si>
  <si>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</si>
  <si>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</si>
  <si>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</si>
  <si>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</si>
  <si>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</si>
  <si>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</si>
  <si>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264+47.00</t>
  </si>
  <si>
    <t>292+40.72</t>
  </si>
  <si>
    <t>LT</t>
  </si>
  <si>
    <t>266+85.78</t>
  </si>
  <si>
    <t>RT</t>
  </si>
  <si>
    <t>267+14.22</t>
  </si>
  <si>
    <t>274+46.40</t>
  </si>
  <si>
    <t>274+72.22</t>
  </si>
  <si>
    <t>291+20.38</t>
  </si>
  <si>
    <t>292+17.77</t>
  </si>
  <si>
    <t>295+27.27</t>
  </si>
  <si>
    <t>293+46.08</t>
  </si>
  <si>
    <t>302+80.14</t>
  </si>
  <si>
    <t>297+62.19</t>
  </si>
  <si>
    <t>297+95.59</t>
  </si>
  <si>
    <t>299+70.82</t>
  </si>
  <si>
    <t>300+60.75</t>
  </si>
  <si>
    <t>0+36.19</t>
  </si>
  <si>
    <t>2+61.00</t>
  </si>
  <si>
    <t>0+89.77</t>
  </si>
  <si>
    <t>0+00.00</t>
  </si>
  <si>
    <t>0+88.77</t>
  </si>
  <si>
    <t>0+10.00</t>
  </si>
  <si>
    <t>19+22.00</t>
  </si>
  <si>
    <t>20+20.33</t>
  </si>
  <si>
    <t>20+72.35</t>
  </si>
  <si>
    <t>21+80.00</t>
  </si>
  <si>
    <t>0+59.05</t>
  </si>
  <si>
    <t>LT/RT</t>
  </si>
  <si>
    <t>M1</t>
  </si>
  <si>
    <t>299+51.47</t>
  </si>
  <si>
    <t>299+68.48</t>
  </si>
  <si>
    <t>202E30600</t>
  </si>
  <si>
    <t>609E72000</t>
  </si>
  <si>
    <t>MB1</t>
  </si>
  <si>
    <t>MB2</t>
  </si>
  <si>
    <t>MB3</t>
  </si>
  <si>
    <t>MB4</t>
  </si>
  <si>
    <t>MB5</t>
  </si>
  <si>
    <t>MB6</t>
  </si>
  <si>
    <t>MB7</t>
  </si>
  <si>
    <t>275+37.85, 23.5'</t>
  </si>
  <si>
    <t>0+48.00, 23.0'</t>
  </si>
  <si>
    <t>0+82.00, 23.0'</t>
  </si>
  <si>
    <t>1+24.58, 31.3'</t>
  </si>
  <si>
    <t>1+27.66, 32.9'</t>
  </si>
  <si>
    <t>1+80.05, 24.3'</t>
  </si>
  <si>
    <t>2+54.56, 23.2'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</si>
  <si>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</si>
  <si>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</si>
  <si>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</si>
  <si>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</si>
  <si>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</si>
  <si>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</si>
  <si>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</si>
  <si>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</si>
  <si>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</si>
  <si>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</si>
  <si>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</si>
  <si>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</si>
  <si>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</si>
  <si>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</si>
  <si>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</si>
  <si>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</si>
  <si>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</si>
  <si>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</si>
  <si>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</si>
  <si>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</si>
  <si>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</si>
  <si>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</si>
  <si>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</si>
  <si>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</si>
  <si>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</si>
  <si>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</si>
  <si>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</si>
  <si>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</si>
  <si>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</si>
  <si>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</si>
  <si>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</si>
  <si>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</si>
  <si>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</si>
  <si>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</si>
  <si>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263+76.49</t>
  </si>
  <si>
    <t>265+71.88</t>
  </si>
  <si>
    <t>264+52.87</t>
  </si>
  <si>
    <t>264+66.87</t>
  </si>
  <si>
    <t>266+85.21</t>
  </si>
  <si>
    <t>266+01.05</t>
  </si>
  <si>
    <t>274+43.19</t>
  </si>
  <si>
    <t>267+14.79</t>
  </si>
  <si>
    <t>268+18.44</t>
  </si>
  <si>
    <t>284+54.85</t>
  </si>
  <si>
    <t>270+63.40</t>
  </si>
  <si>
    <t>270+82.62</t>
  </si>
  <si>
    <t>271+60.08</t>
  </si>
  <si>
    <t>271+74.24</t>
  </si>
  <si>
    <t>272+44.34</t>
  </si>
  <si>
    <t>272+58.00</t>
  </si>
  <si>
    <t>273+26.90</t>
  </si>
  <si>
    <t>273+47.40</t>
  </si>
  <si>
    <t>274+47.40</t>
  </si>
  <si>
    <t>274+77.51</t>
  </si>
  <si>
    <t>274+67.19</t>
  </si>
  <si>
    <t>275+17.65</t>
  </si>
  <si>
    <t>275+45.65</t>
  </si>
  <si>
    <t>275+66.87</t>
  </si>
  <si>
    <t>275+94.87</t>
  </si>
  <si>
    <t>292+40.42</t>
  </si>
  <si>
    <t>278+65.40</t>
  </si>
  <si>
    <t>278+95.40</t>
  </si>
  <si>
    <t>281+03.24</t>
  </si>
  <si>
    <t>281+33.24</t>
  </si>
  <si>
    <t>287+57.97</t>
  </si>
  <si>
    <t>287+87.43</t>
  </si>
  <si>
    <t>289+10.29</t>
  </si>
  <si>
    <t>289+89.73</t>
  </si>
  <si>
    <t>291+25.99</t>
  </si>
  <si>
    <t>293+24.76</t>
  </si>
  <si>
    <t>293+75.58</t>
  </si>
  <si>
    <t>297+19.34</t>
  </si>
  <si>
    <t>299+89.28</t>
  </si>
  <si>
    <t>300+37.28</t>
  </si>
  <si>
    <t>0+31.13</t>
  </si>
  <si>
    <t>2+02.72</t>
  </si>
  <si>
    <t>0+20.04</t>
  </si>
  <si>
    <t>1+15.84</t>
  </si>
  <si>
    <t>0+59.38</t>
  </si>
  <si>
    <t>0+81.38</t>
  </si>
  <si>
    <t>1+00.13</t>
  </si>
  <si>
    <t>1+26.50</t>
  </si>
  <si>
    <t>1+37.60</t>
  </si>
  <si>
    <t>1+55.39</t>
  </si>
  <si>
    <t>1+80.23</t>
  </si>
  <si>
    <t>2+00.45</t>
  </si>
  <si>
    <t>2+60.61</t>
  </si>
  <si>
    <t>2+37.22</t>
  </si>
  <si>
    <t>19+21.79</t>
  </si>
  <si>
    <t>20+12.00</t>
  </si>
  <si>
    <t>21+77.51</t>
  </si>
  <si>
    <t>0+04.81</t>
  </si>
  <si>
    <t>0+13.35</t>
  </si>
  <si>
    <t>0+50.54</t>
  </si>
  <si>
    <t>1+63.28</t>
  </si>
  <si>
    <t>1+71.28</t>
  </si>
  <si>
    <t>WW1</t>
  </si>
  <si>
    <t>WW2</t>
  </si>
  <si>
    <t>WW3</t>
  </si>
  <si>
    <t>WW4</t>
  </si>
  <si>
    <t>WW5</t>
  </si>
  <si>
    <t>WW6</t>
  </si>
  <si>
    <t>WW7</t>
  </si>
  <si>
    <t>WW8</t>
  </si>
  <si>
    <t>264+74.79, 29.2'</t>
  </si>
  <si>
    <t>264+87.15, 25.3'</t>
  </si>
  <si>
    <t>264+94.18, 28.0'</t>
  </si>
  <si>
    <t>264+95.82, 25.0'</t>
  </si>
  <si>
    <t>265+01.25, 19.8'</t>
  </si>
  <si>
    <t>272+74.41, 28.4'</t>
  </si>
  <si>
    <t xml:space="preserve">272+75.44, 35.5' </t>
  </si>
  <si>
    <t>274+99.86</t>
  </si>
  <si>
    <t>275+00.00</t>
  </si>
  <si>
    <t>286+23.64, 2.85'</t>
  </si>
  <si>
    <t>0+08.10, 23.7'</t>
  </si>
  <si>
    <t>19+29.71, 10.1'</t>
  </si>
  <si>
    <t>21+61.49, 1.13'</t>
  </si>
  <si>
    <t>3+30.10, 12.3'</t>
  </si>
  <si>
    <t>MB8</t>
  </si>
  <si>
    <t>MB9</t>
  </si>
  <si>
    <t>0+96.24, 13.8' RT</t>
  </si>
  <si>
    <t>2+67.12, 2.8'</t>
  </si>
  <si>
    <t>59-64</t>
  </si>
  <si>
    <t>59-61</t>
  </si>
  <si>
    <t>61-64</t>
  </si>
  <si>
    <t>64-65</t>
  </si>
  <si>
    <t>65-66</t>
  </si>
  <si>
    <t>59-60</t>
  </si>
  <si>
    <t>60-61</t>
  </si>
  <si>
    <t>61-62</t>
  </si>
  <si>
    <t>62-63</t>
  </si>
  <si>
    <t>63-64</t>
  </si>
  <si>
    <t>296+24.60</t>
  </si>
  <si>
    <t>W35</t>
  </si>
  <si>
    <t>3+74.62</t>
  </si>
  <si>
    <t>3+87.33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</si>
</sst>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/>
    </xf>
    <xf numFmtId="0" fontId="4" fillId="0" borderId="35" xfId="0" applyNumberFormat="1" applyFont="1" applyFill="1" applyBorder="1" applyAlignment="1" applyProtection="1">
      <alignment horizontal="center" vertical="center"/>
      <protection locked="0"/>
    </xf>
    <xf numFmtId="0" fontId="4" fillId="0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31" xfId="0" applyNumberFormat="1" applyFont="1" applyFill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6" borderId="0" xfId="0" applyFont="1" applyFill="1" applyAlignment="1" applyProtection="1">
      <alignment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4" fillId="6" borderId="10" xfId="0" applyNumberFormat="1" applyFont="1" applyFill="1" applyBorder="1" applyAlignment="1" applyProtection="1">
      <alignment horizontal="center" vertical="center"/>
      <protection locked="0"/>
    </xf>
    <xf numFmtId="0" fontId="4" fillId="6" borderId="2" xfId="0" applyNumberFormat="1" applyFont="1" applyFill="1" applyBorder="1" applyAlignment="1" applyProtection="1">
      <alignment horizontal="center" vertical="center"/>
      <protection locked="0"/>
    </xf>
    <xf numFmtId="0" fontId="4" fillId="6" borderId="36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/>
    </xf>
    <xf numFmtId="168" fontId="4" fillId="0" borderId="5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37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9" xfId="0" applyFont="1" applyFill="1" applyBorder="1" applyAlignment="1" applyProtection="1">
      <alignment vertical="center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16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 applyProtection="1">
      <alignment horizontal="center" vertical="center"/>
      <protection locked="0"/>
    </xf>
    <xf numFmtId="0" fontId="4" fillId="0" borderId="43" xfId="0" applyNumberFormat="1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165" fontId="4" fillId="0" borderId="10" xfId="0" applyNumberFormat="1" applyFont="1" applyFill="1" applyBorder="1" applyAlignment="1" applyProtection="1">
      <alignment horizontal="center" vertical="center"/>
      <protection locked="0"/>
    </xf>
    <xf numFmtId="165" fontId="4" fillId="0" borderId="3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0" fontId="3" fillId="0" borderId="4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37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38" xfId="0" applyFont="1" applyFill="1" applyBorder="1" applyAlignment="1" applyProtection="1">
      <alignment horizontal="center" vertical="center" wrapText="1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 applyProtection="1">
      <alignment horizontal="center" vertical="center" textRotation="90" wrapText="1"/>
    </xf>
    <xf numFmtId="0" fontId="4" fillId="0" borderId="33" xfId="0" applyFont="1" applyFill="1" applyBorder="1" applyAlignment="1" applyProtection="1">
      <alignment horizontal="center" vertical="center" textRotation="90" wrapText="1"/>
    </xf>
    <xf numFmtId="0" fontId="4" fillId="0" borderId="10" xfId="0" applyFont="1" applyFill="1" applyBorder="1" applyAlignment="1" applyProtection="1">
      <alignment horizontal="center" vertical="center" textRotation="90" wrapText="1"/>
    </xf>
    <xf numFmtId="0" fontId="4" fillId="0" borderId="34" xfId="0" applyFont="1" applyFill="1" applyBorder="1" applyAlignment="1" applyProtection="1">
      <alignment horizontal="center" vertical="center" textRotation="90" wrapText="1"/>
    </xf>
    <xf numFmtId="165" fontId="4" fillId="0" borderId="41" xfId="0" applyNumberFormat="1" applyFont="1" applyFill="1" applyBorder="1" applyAlignment="1" applyProtection="1">
      <alignment horizontal="center" vertical="center"/>
      <protection locked="0"/>
    </xf>
    <xf numFmtId="165" fontId="4" fillId="0" borderId="42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83</xdr:row>
      <xdr:rowOff>0</xdr:rowOff>
    </xdr:from>
    <xdr:to>
      <xdr:col>44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83</xdr:row>
      <xdr:rowOff>0</xdr:rowOff>
    </xdr:from>
    <xdr:to>
      <xdr:col>43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jh93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C7331" t="str">
            <v>CY</v>
          </cell>
          <cell r="D7331" t="str">
            <v>BRIDGE DECK WATERPROOFING ASPHALT CONCRETE</v>
          </cell>
          <cell r="G7331">
            <v>0</v>
          </cell>
        </row>
        <row r="7332">
          <cell r="A7332" t="str">
            <v>857E10000</v>
          </cell>
          <cell r="C7332" t="str">
            <v>CY</v>
          </cell>
          <cell r="D7332" t="str">
            <v>ASPHALT CONCRETE WITH GILSONITE, SURFACE COURSE, TYPE 1 (446)</v>
          </cell>
          <cell r="G7332">
            <v>0</v>
          </cell>
        </row>
        <row r="7333">
          <cell r="A7333" t="str">
            <v>857E10100</v>
          </cell>
          <cell r="C7333" t="str">
            <v>CY</v>
          </cell>
          <cell r="D7333" t="str">
            <v>ASPHALT CONCRETE WITH GILSONITE, SURFACE COURSE, TYPE 1 (448)</v>
          </cell>
          <cell r="G7333">
            <v>0</v>
          </cell>
        </row>
        <row r="7334">
          <cell r="A7334" t="str">
            <v>857E10500</v>
          </cell>
          <cell r="C7334" t="str">
            <v>CY</v>
          </cell>
          <cell r="D7334" t="str">
            <v>ASPHALT CONCRETE WITH GILSONITE, SURFACE COURSE, 12.5 MM (446)</v>
          </cell>
          <cell r="G7334">
            <v>0</v>
          </cell>
        </row>
        <row r="7335">
          <cell r="A7335" t="str">
            <v>857E10600</v>
          </cell>
          <cell r="C7335" t="str">
            <v>CY</v>
          </cell>
          <cell r="D7335" t="str">
            <v>ASPHALT CONCRETE WITH GILSONITE, SURFACE COURSE, 12.5 MM (448)</v>
          </cell>
          <cell r="G7335">
            <v>0</v>
          </cell>
        </row>
        <row r="7336">
          <cell r="A7336" t="str">
            <v>857E20000</v>
          </cell>
          <cell r="C7336" t="str">
            <v>CY</v>
          </cell>
          <cell r="D7336" t="str">
            <v>ASPHALT CONCRETE WITH GILSONITE, INTERMEDIATE COURSE, TYPE 2 (446)</v>
          </cell>
          <cell r="G7336">
            <v>0</v>
          </cell>
        </row>
        <row r="7337">
          <cell r="A7337" t="str">
            <v>857E20100</v>
          </cell>
          <cell r="C7337" t="str">
            <v>CY</v>
          </cell>
          <cell r="D7337" t="str">
            <v>ASPHALT CONCRETE WITH GILSONITE, INTERMEDIATE COURSE, TYPE 2 (448)</v>
          </cell>
          <cell r="G7337">
            <v>0</v>
          </cell>
        </row>
        <row r="7338">
          <cell r="A7338" t="str">
            <v>858E10000</v>
          </cell>
          <cell r="C7338" t="str">
            <v>SY</v>
          </cell>
          <cell r="D7338" t="str">
            <v>THIN POLYMER EPOXY OVERLAY</v>
          </cell>
          <cell r="G7338">
            <v>0</v>
          </cell>
        </row>
        <row r="7339">
          <cell r="A7339" t="str">
            <v>858E10001</v>
          </cell>
          <cell r="C7339" t="str">
            <v>SY</v>
          </cell>
          <cell r="D7339" t="str">
            <v>THIN POLYMER EPOXY OVERLAY, AS PER PLAN</v>
          </cell>
          <cell r="G7339">
            <v>0</v>
          </cell>
        </row>
        <row r="7340">
          <cell r="A7340" t="str">
            <v>859E10000</v>
          </cell>
          <cell r="C7340" t="str">
            <v>CY</v>
          </cell>
          <cell r="D7340" t="str">
            <v>ASPHALT CONCRETE WITH VERGLIMIT</v>
          </cell>
          <cell r="G7340">
            <v>0</v>
          </cell>
        </row>
        <row r="7341">
          <cell r="A7341" t="str">
            <v>859E10001</v>
          </cell>
          <cell r="C7341" t="str">
            <v>CY</v>
          </cell>
          <cell r="D7341" t="str">
            <v>ASPHALT CONCRETE WITH VERGLIMIT, AS PER PLAN</v>
          </cell>
          <cell r="G7341">
            <v>0</v>
          </cell>
        </row>
        <row r="7342">
          <cell r="A7342" t="str">
            <v>860E10000</v>
          </cell>
          <cell r="C7342" t="str">
            <v>CY</v>
          </cell>
          <cell r="D7342" t="str">
            <v>THINLAY ASPHALT CONCRETE, TYPE MED</v>
          </cell>
          <cell r="G7342">
            <v>0</v>
          </cell>
        </row>
        <row r="7343">
          <cell r="A7343" t="str">
            <v>860E10010</v>
          </cell>
          <cell r="C7343" t="str">
            <v>CY</v>
          </cell>
          <cell r="D7343" t="str">
            <v>THINLAY ASPHALT CONCRETE, TYPE LT</v>
          </cell>
          <cell r="G7343">
            <v>0</v>
          </cell>
        </row>
        <row r="7344">
          <cell r="A7344" t="str">
            <v>862E00500</v>
          </cell>
          <cell r="C7344" t="str">
            <v>HOUR</v>
          </cell>
          <cell r="D7344" t="str">
            <v>SCALING</v>
          </cell>
          <cell r="G7344">
            <v>0</v>
          </cell>
        </row>
        <row r="7345">
          <cell r="A7345" t="str">
            <v>862E00600</v>
          </cell>
          <cell r="C7345" t="str">
            <v>SY</v>
          </cell>
          <cell r="D7345" t="str">
            <v>SLOPE DRAPE</v>
          </cell>
          <cell r="G7345">
            <v>0</v>
          </cell>
        </row>
        <row r="7346">
          <cell r="A7346" t="str">
            <v>862E00601</v>
          </cell>
          <cell r="C7346" t="str">
            <v>SY</v>
          </cell>
          <cell r="D7346" t="str">
            <v>SLOPE DRAPE, AS PER PLAN</v>
          </cell>
          <cell r="G7346">
            <v>0</v>
          </cell>
        </row>
        <row r="7347">
          <cell r="A7347" t="str">
            <v>862E00610</v>
          </cell>
          <cell r="C7347" t="str">
            <v>CY</v>
          </cell>
          <cell r="D7347" t="str">
            <v>EXCAVATION</v>
          </cell>
          <cell r="G7347">
            <v>0</v>
          </cell>
        </row>
        <row r="7348">
          <cell r="A7348" t="str">
            <v>862E00611</v>
          </cell>
          <cell r="C7348" t="str">
            <v>CY</v>
          </cell>
          <cell r="D7348" t="str">
            <v>EXCAVATION, AS PER PLAN</v>
          </cell>
          <cell r="G7348">
            <v>0</v>
          </cell>
        </row>
        <row r="7349">
          <cell r="A7349" t="str">
            <v>862E00700</v>
          </cell>
          <cell r="C7349" t="str">
            <v>SF</v>
          </cell>
          <cell r="D7349" t="str">
            <v>TRIM BLASTING</v>
          </cell>
          <cell r="G7349">
            <v>0</v>
          </cell>
        </row>
        <row r="7350">
          <cell r="A7350" t="str">
            <v>862E99000</v>
          </cell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C7351" t="str">
            <v>SY</v>
          </cell>
          <cell r="D7351" t="str">
            <v>GEOGRID, TYPE P1</v>
          </cell>
          <cell r="G7351">
            <v>0</v>
          </cell>
        </row>
        <row r="7352">
          <cell r="A7352" t="str">
            <v>863E00200</v>
          </cell>
          <cell r="C7352" t="str">
            <v>SY</v>
          </cell>
          <cell r="D7352" t="str">
            <v>GEOGRID, TYPE P2</v>
          </cell>
          <cell r="G7352">
            <v>0</v>
          </cell>
        </row>
        <row r="7353">
          <cell r="A7353" t="str">
            <v>863E00300</v>
          </cell>
          <cell r="C7353" t="str">
            <v>SY</v>
          </cell>
          <cell r="D7353" t="str">
            <v>GEOGRID, TYPE P3</v>
          </cell>
          <cell r="G7353">
            <v>0</v>
          </cell>
        </row>
        <row r="7354">
          <cell r="A7354" t="str">
            <v>863E00400</v>
          </cell>
          <cell r="C7354" t="str">
            <v>SY</v>
          </cell>
          <cell r="D7354" t="str">
            <v>GEOGRID, TYPE P4</v>
          </cell>
          <cell r="G7354">
            <v>0</v>
          </cell>
        </row>
        <row r="7355">
          <cell r="A7355" t="str">
            <v>863E00500</v>
          </cell>
          <cell r="C7355" t="str">
            <v>SY</v>
          </cell>
          <cell r="D7355" t="str">
            <v>GEOGRID, TYPE P5</v>
          </cell>
          <cell r="G7355">
            <v>0</v>
          </cell>
        </row>
        <row r="7356">
          <cell r="A7356" t="str">
            <v>863E00600</v>
          </cell>
          <cell r="C7356" t="str">
            <v>SY</v>
          </cell>
          <cell r="D7356" t="str">
            <v>GEOGRID, TYPE S1</v>
          </cell>
          <cell r="G7356">
            <v>0</v>
          </cell>
        </row>
        <row r="7357">
          <cell r="A7357" t="str">
            <v>863E00700</v>
          </cell>
          <cell r="C7357" t="str">
            <v>SY</v>
          </cell>
          <cell r="D7357" t="str">
            <v>GEOGRID, TYPE S2</v>
          </cell>
          <cell r="G7357">
            <v>0</v>
          </cell>
        </row>
        <row r="7358">
          <cell r="A7358" t="str">
            <v>863E00800</v>
          </cell>
          <cell r="C7358" t="str">
            <v>CY</v>
          </cell>
          <cell r="D7358" t="str">
            <v>REINFORCED EMBANKMENT</v>
          </cell>
          <cell r="G7358">
            <v>0</v>
          </cell>
        </row>
        <row r="7359">
          <cell r="A7359" t="str">
            <v>863E00801</v>
          </cell>
          <cell r="C7359" t="str">
            <v>CY</v>
          </cell>
          <cell r="D7359" t="str">
            <v>REINFORCED EMBANKMENT, AS PER PLAN</v>
          </cell>
          <cell r="G7359">
            <v>0</v>
          </cell>
        </row>
        <row r="7360">
          <cell r="A7360" t="str">
            <v>866E00100</v>
          </cell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C7363" t="str">
            <v>LS</v>
          </cell>
          <cell r="D7363" t="str">
            <v>INVESTIGATIVE ANCHOR PULLOUT TESTS</v>
          </cell>
          <cell r="G7363">
            <v>0</v>
          </cell>
        </row>
        <row r="7364">
          <cell r="A7364" t="str">
            <v>866E00400</v>
          </cell>
          <cell r="C7364" t="str">
            <v>EACH</v>
          </cell>
          <cell r="D7364" t="str">
            <v>PERFORMANCE TEST</v>
          </cell>
          <cell r="G7364">
            <v>0</v>
          </cell>
        </row>
        <row r="7365">
          <cell r="A7365" t="str">
            <v>866E00500</v>
          </cell>
          <cell r="C7365" t="str">
            <v>EACH</v>
          </cell>
          <cell r="D7365" t="str">
            <v>EXTENDED CREEP TEST</v>
          </cell>
          <cell r="G7365">
            <v>0</v>
          </cell>
        </row>
        <row r="7366">
          <cell r="A7366" t="str">
            <v>866E01000</v>
          </cell>
          <cell r="C7366" t="str">
            <v>CY</v>
          </cell>
          <cell r="D7366" t="str">
            <v>PRE-GROUTING IN ROCK</v>
          </cell>
          <cell r="G7366">
            <v>0</v>
          </cell>
        </row>
        <row r="7367">
          <cell r="A7367" t="str">
            <v>866E01100</v>
          </cell>
          <cell r="C7367" t="str">
            <v>EACH</v>
          </cell>
          <cell r="D7367" t="str">
            <v>REDRILLING PRE-GROUTED HOLES IN ROCK</v>
          </cell>
          <cell r="G7367">
            <v>0</v>
          </cell>
        </row>
        <row r="7368">
          <cell r="A7368" t="str">
            <v>867E00100</v>
          </cell>
          <cell r="C7368" t="str">
            <v>LS</v>
          </cell>
          <cell r="D7368" t="str">
            <v>TEMPORARY WIRE FACED MECHANICALLY STABILIZED EARTH WALL</v>
          </cell>
          <cell r="G7368">
            <v>0</v>
          </cell>
        </row>
        <row r="7369">
          <cell r="A7369" t="str">
            <v>867E00101</v>
          </cell>
          <cell r="C7369" t="str">
            <v>LS</v>
          </cell>
          <cell r="D7369" t="str">
            <v>TEMPORARY WIRE FACED MECHANICALLY STABILIZED EARTH WALL, AS PER PLAN</v>
          </cell>
          <cell r="G7369">
            <v>0</v>
          </cell>
        </row>
        <row r="7370">
          <cell r="A7370" t="str">
            <v>869E00100</v>
          </cell>
          <cell r="C7370" t="str">
            <v>EACH</v>
          </cell>
          <cell r="D7370" t="str">
            <v>HIGH LOAD MULTI-ROTATIONAL (HLMR) BEARINGS</v>
          </cell>
          <cell r="G7370">
            <v>0</v>
          </cell>
        </row>
        <row r="7371">
          <cell r="A7371" t="str">
            <v>869E00101</v>
          </cell>
          <cell r="C7371" t="str">
            <v>EACH</v>
          </cell>
          <cell r="D7371" t="str">
            <v>HIGH LOAD MULTI-ROTATIONAL (HLMR) BEARINGS, AS PER PLAN</v>
          </cell>
          <cell r="G7371">
            <v>0</v>
          </cell>
        </row>
        <row r="7372">
          <cell r="A7372" t="str">
            <v>870E10000</v>
          </cell>
          <cell r="C7372" t="str">
            <v>SF</v>
          </cell>
          <cell r="D7372" t="str">
            <v>PREFABRICATED MODULAR RETAINING WALL</v>
          </cell>
          <cell r="G7372">
            <v>0</v>
          </cell>
        </row>
        <row r="7373">
          <cell r="A7373" t="str">
            <v>870E10001</v>
          </cell>
          <cell r="C7373" t="str">
            <v>SF</v>
          </cell>
          <cell r="D7373" t="str">
            <v>PREFABRICATED MODULAR RETAINING WALL, AS PER PLAN</v>
          </cell>
          <cell r="G7373">
            <v>0</v>
          </cell>
        </row>
        <row r="7374">
          <cell r="A7374" t="str">
            <v>870E11000</v>
          </cell>
          <cell r="C7374" t="str">
            <v>CY</v>
          </cell>
          <cell r="D7374" t="str">
            <v>WALL EXCAVATION</v>
          </cell>
          <cell r="G7374">
            <v>0</v>
          </cell>
        </row>
        <row r="7375">
          <cell r="A7375" t="str">
            <v>870E11100</v>
          </cell>
          <cell r="C7375" t="str">
            <v>CY</v>
          </cell>
          <cell r="D7375" t="str">
            <v>NATURAL SOIL</v>
          </cell>
          <cell r="G7375">
            <v>0</v>
          </cell>
        </row>
        <row r="7376">
          <cell r="A7376" t="str">
            <v>870E12000</v>
          </cell>
          <cell r="C7376" t="str">
            <v>FT</v>
          </cell>
          <cell r="D7376" t="str">
            <v>6" DRAINAGE PIPE, PERFORATED</v>
          </cell>
          <cell r="G7376">
            <v>0</v>
          </cell>
        </row>
        <row r="7377">
          <cell r="A7377" t="str">
            <v>870E12100</v>
          </cell>
          <cell r="C7377" t="str">
            <v>FT</v>
          </cell>
          <cell r="D7377" t="str">
            <v>6" DRAINAGE PIPE, NON-PERFORATED</v>
          </cell>
          <cell r="G7377">
            <v>0</v>
          </cell>
        </row>
        <row r="7378">
          <cell r="A7378" t="str">
            <v>870E12500</v>
          </cell>
          <cell r="C7378" t="str">
            <v>FT</v>
          </cell>
          <cell r="D7378" t="str">
            <v>CONCRETE COPING</v>
          </cell>
          <cell r="G7378">
            <v>0</v>
          </cell>
        </row>
        <row r="7379">
          <cell r="A7379" t="str">
            <v>870E14000</v>
          </cell>
          <cell r="C7379" t="str">
            <v>DAY</v>
          </cell>
          <cell r="D7379" t="str">
            <v>ON-SITE ASSISTANCE</v>
          </cell>
          <cell r="G7379">
            <v>0</v>
          </cell>
        </row>
        <row r="7380">
          <cell r="A7380" t="str">
            <v>870E15000</v>
          </cell>
          <cell r="C7380" t="str">
            <v>LS</v>
          </cell>
          <cell r="D7380" t="str">
            <v>PMRW INSPECTION AND COMPACTION TESTING</v>
          </cell>
          <cell r="G7380">
            <v>0</v>
          </cell>
        </row>
        <row r="7381">
          <cell r="A7381" t="str">
            <v>871E10000</v>
          </cell>
          <cell r="C7381" t="str">
            <v>CY</v>
          </cell>
          <cell r="D7381" t="str">
            <v>EMBANKMENT USING FLY ASH</v>
          </cell>
          <cell r="G7381">
            <v>0</v>
          </cell>
        </row>
        <row r="7382">
          <cell r="A7382" t="str">
            <v>871E10020</v>
          </cell>
          <cell r="C7382" t="str">
            <v>CY</v>
          </cell>
          <cell r="D7382" t="str">
            <v>EMBANKMENT USING BOTTOM ASH</v>
          </cell>
          <cell r="G7382">
            <v>0</v>
          </cell>
        </row>
        <row r="7383">
          <cell r="A7383" t="str">
            <v>871E10040</v>
          </cell>
          <cell r="C7383" t="str">
            <v>CY</v>
          </cell>
          <cell r="D7383" t="str">
            <v>EMBANKMENT USING FOUNDRY SAND</v>
          </cell>
          <cell r="G7383">
            <v>0</v>
          </cell>
        </row>
        <row r="7384">
          <cell r="A7384" t="str">
            <v>871E10060</v>
          </cell>
          <cell r="C7384" t="str">
            <v>CY</v>
          </cell>
          <cell r="D7384" t="str">
            <v>EMBANKMENT USING RECYCLED GLASS</v>
          </cell>
          <cell r="G7384">
            <v>0</v>
          </cell>
        </row>
        <row r="7385">
          <cell r="A7385" t="str">
            <v>871E10080</v>
          </cell>
          <cell r="C7385" t="str">
            <v>CY</v>
          </cell>
          <cell r="D7385" t="str">
            <v>EMBANKMENT USING TIRE SHREDS</v>
          </cell>
          <cell r="G7385">
            <v>0</v>
          </cell>
        </row>
        <row r="7386">
          <cell r="A7386" t="str">
            <v>871E10090</v>
          </cell>
          <cell r="C7386" t="str">
            <v>CY</v>
          </cell>
          <cell r="D7386" t="str">
            <v>EMBANKMENT USING PETROLEUM CONTAMINATED SOIL</v>
          </cell>
          <cell r="G7386">
            <v>0</v>
          </cell>
        </row>
        <row r="7387">
          <cell r="A7387" t="str">
            <v>871E10110</v>
          </cell>
          <cell r="C7387" t="str">
            <v>CY</v>
          </cell>
          <cell r="D7387" t="str">
            <v>EMBANKMENT USING RECYCLED MATERIALS</v>
          </cell>
          <cell r="G7387">
            <v>0</v>
          </cell>
        </row>
        <row r="7388">
          <cell r="A7388" t="str">
            <v>871E30000</v>
          </cell>
          <cell r="C7388" t="str">
            <v>LS</v>
          </cell>
          <cell r="D7388" t="str">
            <v>SOILS CONSULTANT ANALYSIS</v>
          </cell>
          <cell r="G7388">
            <v>0</v>
          </cell>
        </row>
        <row r="7389">
          <cell r="A7389" t="str">
            <v>872E10000</v>
          </cell>
          <cell r="C7389" t="str">
            <v>FT</v>
          </cell>
          <cell r="D7389" t="str">
            <v>VOID REDUCING ASPHALT MEMBRANE (VRAM)</v>
          </cell>
          <cell r="G7389">
            <v>0</v>
          </cell>
        </row>
        <row r="7390">
          <cell r="A7390" t="str">
            <v>873E10000</v>
          </cell>
          <cell r="C7390" t="str">
            <v>FT</v>
          </cell>
          <cell r="D7390" t="str">
            <v>WET REFLECTIVE REMOVABLE TAPE</v>
          </cell>
          <cell r="G7390">
            <v>0</v>
          </cell>
        </row>
        <row r="7391">
          <cell r="A7391" t="str">
            <v>873E20000</v>
          </cell>
          <cell r="C7391" t="str">
            <v>MILE</v>
          </cell>
          <cell r="D7391" t="str">
            <v>WORK ZONE LANE LINE, CLASS I</v>
          </cell>
          <cell r="G7391">
            <v>0</v>
          </cell>
        </row>
        <row r="7392">
          <cell r="A7392" t="str">
            <v>873E20500</v>
          </cell>
          <cell r="C7392" t="str">
            <v>MILE</v>
          </cell>
          <cell r="D7392" t="str">
            <v>WORK ZONE LANE LINE, CLASS II</v>
          </cell>
          <cell r="G7392">
            <v>0</v>
          </cell>
        </row>
        <row r="7393">
          <cell r="A7393" t="str">
            <v>873E21000</v>
          </cell>
          <cell r="C7393" t="str">
            <v>MILE</v>
          </cell>
          <cell r="D7393" t="str">
            <v>WORK ZONE CENTER LINE, CLASS I</v>
          </cell>
          <cell r="G7393">
            <v>0</v>
          </cell>
        </row>
        <row r="7394">
          <cell r="A7394" t="str">
            <v>873E21500</v>
          </cell>
          <cell r="C7394" t="str">
            <v>MILE</v>
          </cell>
          <cell r="D7394" t="str">
            <v>WORK ZONE CENTER LINE, CLASS II</v>
          </cell>
          <cell r="G7394">
            <v>0</v>
          </cell>
        </row>
        <row r="7395">
          <cell r="A7395" t="str">
            <v>873E22000</v>
          </cell>
          <cell r="C7395" t="str">
            <v>MILE</v>
          </cell>
          <cell r="D7395" t="str">
            <v>WORK ZONE EDGE LINE, CLASS I</v>
          </cell>
          <cell r="G7395">
            <v>0</v>
          </cell>
        </row>
        <row r="7396">
          <cell r="A7396" t="str">
            <v>873E23000</v>
          </cell>
          <cell r="C7396" t="str">
            <v>FT</v>
          </cell>
          <cell r="D7396" t="str">
            <v>WORK ZONE CHANNELIZING LINE, CLASS I</v>
          </cell>
          <cell r="G7396">
            <v>0</v>
          </cell>
        </row>
        <row r="7397">
          <cell r="A7397" t="str">
            <v>873E24000</v>
          </cell>
          <cell r="C7397" t="str">
            <v>FT</v>
          </cell>
          <cell r="D7397" t="str">
            <v>WORK ZONE GORE MARKING, CLASS II</v>
          </cell>
          <cell r="G7397">
            <v>0</v>
          </cell>
        </row>
        <row r="7398">
          <cell r="A7398" t="str">
            <v>873E25000</v>
          </cell>
          <cell r="C7398" t="str">
            <v>FT</v>
          </cell>
          <cell r="D7398" t="str">
            <v>WORK ZONE STOP LINE, CLASS I</v>
          </cell>
          <cell r="G7398">
            <v>0</v>
          </cell>
        </row>
        <row r="7399">
          <cell r="A7399" t="str">
            <v>873E26000</v>
          </cell>
          <cell r="C7399" t="str">
            <v>FT</v>
          </cell>
          <cell r="D7399" t="str">
            <v>WORK ZONE CROSSWALK LINE, CLASS I</v>
          </cell>
          <cell r="G7399">
            <v>0</v>
          </cell>
        </row>
        <row r="7400">
          <cell r="A7400" t="str">
            <v>873E27000</v>
          </cell>
          <cell r="C7400" t="str">
            <v>FT</v>
          </cell>
          <cell r="D7400" t="str">
            <v>WORK ZONE DOTTED LINE, CLASS I</v>
          </cell>
          <cell r="G7400">
            <v>0</v>
          </cell>
        </row>
        <row r="7401">
          <cell r="A7401" t="str">
            <v>874E10000</v>
          </cell>
          <cell r="C7401" t="str">
            <v>CY</v>
          </cell>
          <cell r="D7401" t="str">
            <v>ULTRATHIN BONDED ASPHALT CONCRETE</v>
          </cell>
          <cell r="G7401">
            <v>0</v>
          </cell>
        </row>
        <row r="7402">
          <cell r="A7402" t="str">
            <v>874E10001</v>
          </cell>
          <cell r="C7402" t="str">
            <v>CY</v>
          </cell>
          <cell r="D7402" t="str">
            <v>ULTRATHIN BONDED ASPHALT CONCRETE, AS PER PLAN</v>
          </cell>
          <cell r="G7402">
            <v>0</v>
          </cell>
        </row>
        <row r="7403">
          <cell r="A7403" t="str">
            <v>874E10020</v>
          </cell>
          <cell r="C7403" t="str">
            <v>CY</v>
          </cell>
          <cell r="D7403" t="str">
            <v>ULTRATHIN BONDED ASPHALT CONCRETE, WITH SUPPLEMENT 1059 WARRANTY</v>
          </cell>
          <cell r="G7403">
            <v>0</v>
          </cell>
        </row>
        <row r="7404">
          <cell r="A7404" t="str">
            <v>874E10021</v>
          </cell>
          <cell r="C7404" t="str">
            <v>CY</v>
          </cell>
          <cell r="D7404" t="str">
            <v>ULTRATHIN BONDED ASPHALT CONCRETE, WITH SUPPLEMENT 1059 WARRANTY, AS PER PLAN</v>
          </cell>
          <cell r="G7404">
            <v>0</v>
          </cell>
        </row>
        <row r="7405">
          <cell r="A7405" t="str">
            <v>875E10000</v>
          </cell>
          <cell r="C7405" t="str">
            <v>LB</v>
          </cell>
          <cell r="D7405" t="str">
            <v>LONGITUDINAL JOINT ADHESIVE</v>
          </cell>
          <cell r="G7405">
            <v>0</v>
          </cell>
        </row>
        <row r="7406">
          <cell r="A7406" t="str">
            <v>878E25000</v>
          </cell>
          <cell r="C7406" t="str">
            <v>LS</v>
          </cell>
          <cell r="D7406" t="str">
            <v>INSPECTION AND COMPACTION TESTING OF UNBOUND MATERIALS</v>
          </cell>
          <cell r="G7406">
            <v>0</v>
          </cell>
        </row>
        <row r="7407">
          <cell r="A7407" t="str">
            <v>880E10000</v>
          </cell>
          <cell r="C7407" t="str">
            <v>CY</v>
          </cell>
          <cell r="D7407" t="str">
            <v>ASPHALT CONCRETE WITH WARRANTY (5 YEARS)</v>
          </cell>
          <cell r="G7407">
            <v>0</v>
          </cell>
        </row>
        <row r="7408">
          <cell r="A7408" t="str">
            <v>880E10001</v>
          </cell>
          <cell r="C7408" t="str">
            <v>CY</v>
          </cell>
          <cell r="D7408" t="str">
            <v>ASPHALT CONCRETE WITH WARRANTY (5 YEARS), AS PER PLAN</v>
          </cell>
          <cell r="G7408">
            <v>0</v>
          </cell>
        </row>
        <row r="7409">
          <cell r="A7409" t="str">
            <v>880E15000</v>
          </cell>
          <cell r="C7409" t="str">
            <v>CY</v>
          </cell>
          <cell r="D7409" t="str">
            <v>ASPHALT CONCRETE WITH WARRANTY (7 YEARS)</v>
          </cell>
          <cell r="G7409">
            <v>0</v>
          </cell>
        </row>
        <row r="7410">
          <cell r="A7410" t="str">
            <v>880E15001</v>
          </cell>
          <cell r="C7410" t="str">
            <v>CY</v>
          </cell>
          <cell r="D7410" t="str">
            <v>ASPHALT CONCRETE WITH WARRANTY (7 YEARS), AS PER PLAN</v>
          </cell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C7413" t="str">
            <v>SY</v>
          </cell>
          <cell r="D7413" t="str">
            <v>MICROSURFACING WITH WARRANTY, SINGLE COURSE</v>
          </cell>
          <cell r="G7413">
            <v>0</v>
          </cell>
        </row>
        <row r="7414">
          <cell r="A7414" t="str">
            <v>881E10001</v>
          </cell>
          <cell r="C7414" t="str">
            <v>SY</v>
          </cell>
          <cell r="D7414" t="str">
            <v>MICROSURFACING WITH WARRANTY, SINGLE COURSE, AS PER PLAN</v>
          </cell>
          <cell r="G7414">
            <v>0</v>
          </cell>
        </row>
        <row r="7415">
          <cell r="A7415" t="str">
            <v>881E20000</v>
          </cell>
          <cell r="C7415" t="str">
            <v>SY</v>
          </cell>
          <cell r="D7415" t="str">
            <v>MICROSURFACING WITH WARRANTY, MULTIPLE COURSE</v>
          </cell>
          <cell r="G7415">
            <v>0</v>
          </cell>
        </row>
        <row r="7416">
          <cell r="A7416" t="str">
            <v>881E20001</v>
          </cell>
          <cell r="C7416" t="str">
            <v>SY</v>
          </cell>
          <cell r="D7416" t="str">
            <v>MICROSURFACING WITH WARRANTY, MULTIPLE COURSE, AS PER PLAN</v>
          </cell>
          <cell r="G7416">
            <v>0</v>
          </cell>
        </row>
        <row r="7417">
          <cell r="A7417" t="str">
            <v>882E10000</v>
          </cell>
          <cell r="C7417" t="str">
            <v>SY</v>
          </cell>
          <cell r="D7417" t="str">
            <v>SINGLE CHIP SEAL WITH TWO YEAR WARRANTY</v>
          </cell>
          <cell r="G7417">
            <v>0</v>
          </cell>
        </row>
        <row r="7418">
          <cell r="A7418" t="str">
            <v>882E10001</v>
          </cell>
          <cell r="C7418" t="str">
            <v>SY</v>
          </cell>
          <cell r="D7418" t="str">
            <v>SINGLE CHIP SEAL WITH TWO YEAR WARRANTY, AS PER PLAN</v>
          </cell>
          <cell r="G7418">
            <v>0</v>
          </cell>
        </row>
        <row r="7419">
          <cell r="A7419" t="str">
            <v>882E20000</v>
          </cell>
          <cell r="C7419" t="str">
            <v>SY</v>
          </cell>
          <cell r="D7419" t="str">
            <v>DOUBLE CHIP SEAL WITH TWO YEAR WARRANTY</v>
          </cell>
          <cell r="G7419">
            <v>0</v>
          </cell>
        </row>
        <row r="7420">
          <cell r="A7420" t="str">
            <v>882E20001</v>
          </cell>
          <cell r="C7420" t="str">
            <v>SY</v>
          </cell>
          <cell r="D7420" t="str">
            <v>DOUBLE CHIP SEAL WITH TWO YEAR WARRANTY, AS PER PLAN</v>
          </cell>
          <cell r="G7420">
            <v>0</v>
          </cell>
        </row>
        <row r="7421">
          <cell r="A7421" t="str">
            <v>882E98000</v>
          </cell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C7422" t="str">
            <v>SF</v>
          </cell>
          <cell r="D7422" t="str">
            <v>SURFACE PREPARATION OF STRUCTURAL STEEL, WITH WARRANTY</v>
          </cell>
          <cell r="G7422">
            <v>0</v>
          </cell>
        </row>
        <row r="7423">
          <cell r="A7423" t="str">
            <v>883E00060</v>
          </cell>
          <cell r="C7423" t="str">
            <v>LS</v>
          </cell>
          <cell r="D7423" t="str">
            <v>SURFACE PREPARATION OF STRUCTURAL STEEL, WITH WARRANTY</v>
          </cell>
          <cell r="G7423">
            <v>0</v>
          </cell>
        </row>
        <row r="7424">
          <cell r="A7424" t="str">
            <v>883E00200</v>
          </cell>
          <cell r="C7424" t="str">
            <v>SF</v>
          </cell>
          <cell r="D7424" t="str">
            <v>FIELD METALLIZING OF STRUCTURAL STEEL, WITH WARRANTY</v>
          </cell>
          <cell r="G7424">
            <v>0</v>
          </cell>
        </row>
        <row r="7425">
          <cell r="A7425" t="str">
            <v>883E00210</v>
          </cell>
          <cell r="C7425" t="str">
            <v>LS</v>
          </cell>
          <cell r="D7425" t="str">
            <v>FIELD METALLIZING OF STRUCTURAL STEEL, WITH WARRANTY</v>
          </cell>
          <cell r="G7425">
            <v>0</v>
          </cell>
        </row>
        <row r="7426">
          <cell r="A7426" t="str">
            <v>883E00504</v>
          </cell>
          <cell r="C7426" t="str">
            <v>MNHR</v>
          </cell>
          <cell r="D7426" t="str">
            <v>GRINDING FINS, TEARS, SLIVERS ON STRUCTURAL STEEL</v>
          </cell>
          <cell r="G7426">
            <v>0</v>
          </cell>
        </row>
        <row r="7427">
          <cell r="A7427" t="str">
            <v>884E00500</v>
          </cell>
          <cell r="C7427" t="str">
            <v>SY</v>
          </cell>
          <cell r="D7427" t="str">
            <v>VARIABLE THICKNESS PORTLAND CEMENT CONCRETE PAVEMENT (7 YEAR WARRANTY)</v>
          </cell>
          <cell r="G7427">
            <v>0</v>
          </cell>
        </row>
        <row r="7428">
          <cell r="A7428" t="str">
            <v>884E10000</v>
          </cell>
          <cell r="C7428" t="str">
            <v>SY</v>
          </cell>
          <cell r="D7428" t="str">
            <v>8" PORTLAND CEMENT CONCRETE PAVEMENT (7 YEAR WARRANTY)</v>
          </cell>
          <cell r="G7428">
            <v>0</v>
          </cell>
        </row>
        <row r="7429">
          <cell r="A7429" t="str">
            <v>884E10050</v>
          </cell>
          <cell r="C7429" t="str">
            <v>SY</v>
          </cell>
          <cell r="D7429" t="str">
            <v>9" PORTLAND CEMENT CONCRETE PAVEMENT (7 YEAR WARRANTY)</v>
          </cell>
          <cell r="G7429">
            <v>0</v>
          </cell>
        </row>
        <row r="7430">
          <cell r="A7430" t="str">
            <v>884E10051</v>
          </cell>
          <cell r="C7430" t="str">
            <v>SY</v>
          </cell>
          <cell r="D7430" t="str">
            <v>9" PORTLAND CEMENT CONCRETE PAVEMENT (7 YEAR WARRANTY), AS PER PLAN</v>
          </cell>
          <cell r="G7430">
            <v>0</v>
          </cell>
        </row>
        <row r="7431">
          <cell r="A7431" t="str">
            <v>884E10080</v>
          </cell>
          <cell r="C7431" t="str">
            <v>SY</v>
          </cell>
          <cell r="D7431" t="str">
            <v>9.5" PORTLAND CEMENT CONCRETE PAVEMENT (7 YEAR WARRANTY)</v>
          </cell>
          <cell r="G7431">
            <v>0</v>
          </cell>
        </row>
        <row r="7432">
          <cell r="A7432" t="str">
            <v>884E10100</v>
          </cell>
          <cell r="C7432" t="str">
            <v>SY</v>
          </cell>
          <cell r="D7432" t="str">
            <v>10" PORTLAND CEMENT CONCRETE PAVEMENT (7 YEAR WARRANTY)</v>
          </cell>
          <cell r="G7432">
            <v>0</v>
          </cell>
        </row>
        <row r="7433">
          <cell r="A7433" t="str">
            <v>884E10150</v>
          </cell>
          <cell r="C7433" t="str">
            <v>SY</v>
          </cell>
          <cell r="D7433" t="str">
            <v>11" PORTLAND CEMENT CONCRETE PAVEMENT (7 YEAR WARRANTY)</v>
          </cell>
          <cell r="G7433">
            <v>0</v>
          </cell>
        </row>
        <row r="7434">
          <cell r="A7434" t="str">
            <v>884E10200</v>
          </cell>
          <cell r="C7434" t="str">
            <v>SY</v>
          </cell>
          <cell r="D7434" t="str">
            <v>12" PORTLAND CEMENT CONCRETE PAVEMENT (7 YEAR WARRANTY)</v>
          </cell>
          <cell r="G7434">
            <v>0</v>
          </cell>
        </row>
        <row r="7435">
          <cell r="A7435" t="str">
            <v>884E10201</v>
          </cell>
          <cell r="C7435" t="str">
            <v>SY</v>
          </cell>
          <cell r="D7435" t="str">
            <v>12" PORTLAND CEMENT CONCRETE PAVEMENT (7 YEAR WARRANTY), AS PER PLAN</v>
          </cell>
          <cell r="G7435">
            <v>0</v>
          </cell>
        </row>
        <row r="7436">
          <cell r="A7436" t="str">
            <v>884E10240</v>
          </cell>
          <cell r="C7436" t="str">
            <v>SY</v>
          </cell>
          <cell r="D7436" t="str">
            <v>12.5" PORTLAND CEMENT CONCRETE PAVEMENT (7 YEAR WARRANTY)</v>
          </cell>
          <cell r="G7436">
            <v>0</v>
          </cell>
        </row>
        <row r="7437">
          <cell r="A7437" t="str">
            <v>884E10250</v>
          </cell>
          <cell r="C7437" t="str">
            <v>SY</v>
          </cell>
          <cell r="D7437" t="str">
            <v>13" PORTLAND CEMENT CONCRETE PAVEMENT (7 YEAR WARRANTY)</v>
          </cell>
          <cell r="G7437">
            <v>0</v>
          </cell>
        </row>
        <row r="7438">
          <cell r="A7438" t="str">
            <v>884E10270</v>
          </cell>
          <cell r="C7438" t="str">
            <v>SY</v>
          </cell>
          <cell r="D7438" t="str">
            <v>13.5" PORTLAND CEMENT CONCRETE PAVEMENT (7 YEAR WARRANTY)</v>
          </cell>
          <cell r="G7438">
            <v>0</v>
          </cell>
        </row>
        <row r="7439">
          <cell r="A7439" t="str">
            <v>884E10300</v>
          </cell>
          <cell r="C7439" t="str">
            <v>SY</v>
          </cell>
          <cell r="D7439" t="str">
            <v>14" PORTLAND CEMENT CONCRETE PAVEMENT (7 YEAR WARRANTY)</v>
          </cell>
          <cell r="G7439">
            <v>0</v>
          </cell>
        </row>
        <row r="7440">
          <cell r="A7440" t="str">
            <v>884E10320</v>
          </cell>
          <cell r="C7440" t="str">
            <v>SY</v>
          </cell>
          <cell r="D7440" t="str">
            <v>14.5" PORTLAND CEMENT CONCRETE PAVEMENT (7 YEAR WARRANTY)</v>
          </cell>
          <cell r="G7440">
            <v>0</v>
          </cell>
        </row>
        <row r="7441">
          <cell r="A7441" t="str">
            <v>884E10321</v>
          </cell>
          <cell r="C7441" t="str">
            <v>SY</v>
          </cell>
          <cell r="D7441" t="str">
            <v>14.5" PORTLAND CEMENT CONCRETE PAVEMENT (7 YEAR WARRANTY), AS PER PLAN</v>
          </cell>
          <cell r="G7441">
            <v>0</v>
          </cell>
        </row>
        <row r="7442">
          <cell r="A7442" t="str">
            <v>884E10350</v>
          </cell>
          <cell r="C7442" t="str">
            <v>SY</v>
          </cell>
          <cell r="D7442" t="str">
            <v>15" PORTLAND CEMENT CONCRETE PAVEMENT (7 YEAR WARRANTY)</v>
          </cell>
          <cell r="G7442">
            <v>0</v>
          </cell>
        </row>
        <row r="7443">
          <cell r="A7443" t="str">
            <v>884E80000</v>
          </cell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C7445" t="str">
            <v>SF</v>
          </cell>
          <cell r="D7445" t="str">
            <v>SURFACE PREPARATION OF EXISTING STRUCTURAL STEEL, WITH WARRANTY</v>
          </cell>
          <cell r="G7445">
            <v>0</v>
          </cell>
        </row>
        <row r="7446">
          <cell r="A7446" t="str">
            <v>885E00051</v>
          </cell>
          <cell r="C7446" t="str">
            <v>SF</v>
          </cell>
          <cell r="D7446" t="str">
            <v>SURFACE PREPARATION OF EXISTING STRUCTURAL STEEL, WITH WARRANTY, AS PER PLAN</v>
          </cell>
          <cell r="G7446">
            <v>0</v>
          </cell>
        </row>
        <row r="7447">
          <cell r="A7447" t="str">
            <v>885E00056</v>
          </cell>
          <cell r="C7447" t="str">
            <v>SF</v>
          </cell>
          <cell r="D7447" t="str">
            <v>FIELD PAINTING OF EXISTING STRUCTURAL STEEL, PRIME COAT, WITH WARRANTY</v>
          </cell>
          <cell r="G7447">
            <v>0</v>
          </cell>
        </row>
        <row r="7448">
          <cell r="A7448" t="str">
            <v>885E00057</v>
          </cell>
          <cell r="C7448" t="str">
            <v>SF</v>
          </cell>
          <cell r="D7448" t="str">
            <v>FIELD PAINTING OF EXISTING STRUCTURAL STEEL, PRIME COAT, WITH WARRANTY, AS PER PLAN</v>
          </cell>
          <cell r="G7448">
            <v>0</v>
          </cell>
        </row>
        <row r="7449">
          <cell r="A7449" t="str">
            <v>885E00060</v>
          </cell>
          <cell r="C7449" t="str">
            <v>SF</v>
          </cell>
          <cell r="D7449" t="str">
            <v>FIELD PAINTING OF EXISTING STRUCTURAL STEEL, INTERMEDIATE COAT, WITH WARRANTY</v>
          </cell>
          <cell r="G7449">
            <v>0</v>
          </cell>
        </row>
        <row r="7450">
          <cell r="A7450" t="str">
            <v>885E00061</v>
          </cell>
          <cell r="C7450" t="str">
            <v>SF</v>
          </cell>
          <cell r="D7450" t="str">
            <v>FIELD PAINTING OF EXISTING STRUCTURAL STEEL, INTERMEDIATE COAT, WITH WARRANTY, AS PER PLAN</v>
          </cell>
          <cell r="G7450">
            <v>0</v>
          </cell>
        </row>
        <row r="7451">
          <cell r="A7451" t="str">
            <v>885E00066</v>
          </cell>
          <cell r="C7451" t="str">
            <v>SF</v>
          </cell>
          <cell r="D7451" t="str">
            <v>FIELD PAINTING STRUCTURAL STEEL, FINISH COAT, WITH WARRANTY</v>
          </cell>
          <cell r="G7451">
            <v>0</v>
          </cell>
        </row>
        <row r="7452">
          <cell r="A7452" t="str">
            <v>885E00067</v>
          </cell>
          <cell r="C7452" t="str">
            <v>SF</v>
          </cell>
          <cell r="D7452" t="str">
            <v>FIELD PAINTING STRUCTURAL STEEL, FINISH COAT, WITH WARRANTY, AS PER PLAN</v>
          </cell>
          <cell r="G7452">
            <v>0</v>
          </cell>
        </row>
        <row r="7453">
          <cell r="A7453" t="str">
            <v>885E00100</v>
          </cell>
          <cell r="C7453" t="str">
            <v>LS</v>
          </cell>
          <cell r="D7453" t="str">
            <v>SURFACE PREPARATION OF EXISTING STRUCTURAL STEEL, WITH WARRANTY</v>
          </cell>
          <cell r="G7453">
            <v>0</v>
          </cell>
        </row>
        <row r="7454">
          <cell r="A7454" t="str">
            <v>885E00200</v>
          </cell>
          <cell r="C7454" t="str">
            <v>LS</v>
          </cell>
          <cell r="D7454" t="str">
            <v>FIELD PAINTING OF EXISTING STRUCTURAL STEEL, PRIME COAT, WITH WARRANTY</v>
          </cell>
          <cell r="G7454">
            <v>0</v>
          </cell>
        </row>
        <row r="7455">
          <cell r="A7455" t="str">
            <v>885E00300</v>
          </cell>
          <cell r="C7455" t="str">
            <v>LS</v>
          </cell>
          <cell r="D7455" t="str">
            <v>FIELD PAINTING STRUCTURAL STEEL, INTERMEDIATE COAT, WITH WARRANTY</v>
          </cell>
          <cell r="G7455">
            <v>0</v>
          </cell>
        </row>
        <row r="7456">
          <cell r="A7456" t="str">
            <v>885E00400</v>
          </cell>
          <cell r="C7456" t="str">
            <v>LS</v>
          </cell>
          <cell r="D7456" t="str">
            <v>FIELD PAINTING STRUCTURAL STEEL, FINISH COAT, WITH WARRANTY</v>
          </cell>
          <cell r="G7456">
            <v>0</v>
          </cell>
        </row>
        <row r="7457">
          <cell r="A7457" t="str">
            <v>885E00504</v>
          </cell>
          <cell r="C7457" t="str">
            <v>MNHR</v>
          </cell>
          <cell r="D7457" t="str">
            <v>GRINDING FINS, TEARS, SLIVERS ON EXISTING STRUCTURAL STEEL</v>
          </cell>
          <cell r="G7457">
            <v>0</v>
          </cell>
        </row>
        <row r="7458">
          <cell r="A7458" t="str">
            <v>885E00800</v>
          </cell>
          <cell r="C7458" t="str">
            <v>LB</v>
          </cell>
          <cell r="D7458" t="str">
            <v>FIELD PAINTING STRUCTURAL STEEL, INTERMEDIATE COAT, WITH WARRANTY</v>
          </cell>
          <cell r="G7458">
            <v>0</v>
          </cell>
        </row>
        <row r="7459">
          <cell r="A7459" t="str">
            <v>885E00850</v>
          </cell>
          <cell r="C7459" t="str">
            <v>LB</v>
          </cell>
          <cell r="D7459" t="str">
            <v>FIELD PAINTING STRUCTURAL STEEL, FINISH COAT, WITH WARRANTY</v>
          </cell>
          <cell r="G7459">
            <v>0</v>
          </cell>
        </row>
        <row r="7460">
          <cell r="A7460" t="str">
            <v>885E10000</v>
          </cell>
          <cell r="C7460" t="str">
            <v>EACH</v>
          </cell>
          <cell r="D7460" t="str">
            <v>FINAL INSPECTION REPAIR</v>
          </cell>
          <cell r="G7460">
            <v>0</v>
          </cell>
        </row>
        <row r="7461">
          <cell r="A7461" t="str">
            <v>885E90000</v>
          </cell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C7464" t="str">
            <v>GAL</v>
          </cell>
          <cell r="D7464" t="str">
            <v>FOG SEAL</v>
          </cell>
          <cell r="G7464">
            <v>0</v>
          </cell>
        </row>
        <row r="7465">
          <cell r="A7465" t="str">
            <v>892E10200</v>
          </cell>
          <cell r="C7465" t="str">
            <v>CY</v>
          </cell>
          <cell r="D7465" t="str">
            <v>QC/QA CONCRETE, CLASS QC2, SUPERSTRUCTURE (DECK) WITH WARRANTY</v>
          </cell>
          <cell r="G7465">
            <v>0</v>
          </cell>
        </row>
        <row r="7466">
          <cell r="A7466" t="str">
            <v>892E10201</v>
          </cell>
          <cell r="C7466" t="str">
            <v>CY</v>
          </cell>
          <cell r="D7466" t="str">
            <v>QC/QA CONCRETE, CLASS QC2, SUPERSTRUCTURE (DECK) WITH WARRANTY, AS PER PLAN</v>
          </cell>
          <cell r="G7466">
            <v>0</v>
          </cell>
        </row>
        <row r="7467">
          <cell r="A7467" t="str">
            <v>892E10400</v>
          </cell>
          <cell r="C7467" t="str">
            <v>CY</v>
          </cell>
          <cell r="D7467" t="str">
            <v>QC/QA CONCRETE, CLASS QC3, SUPERSTRUCTURE (DECK) WITH WARRANTY</v>
          </cell>
          <cell r="G7467">
            <v>0</v>
          </cell>
        </row>
        <row r="7468">
          <cell r="A7468" t="str">
            <v>892E10600</v>
          </cell>
          <cell r="C7468" t="str">
            <v>SY</v>
          </cell>
          <cell r="D7468" t="str">
            <v>QC/QA CONCRETE, CLASS QC2, SUPERSTRUCTURE (DECK) WITH WARRANTY</v>
          </cell>
          <cell r="G7468">
            <v>0</v>
          </cell>
        </row>
        <row r="7469">
          <cell r="A7469" t="str">
            <v>892E10800</v>
          </cell>
          <cell r="C7469" t="str">
            <v>SY</v>
          </cell>
          <cell r="D7469" t="str">
            <v>QC/QA CONCRETE, CLASS QC3, SUPERSTRUCTURE (DECK) WITH WARRANTY</v>
          </cell>
          <cell r="G7469">
            <v>0</v>
          </cell>
        </row>
        <row r="7470">
          <cell r="A7470" t="str">
            <v>895E10010</v>
          </cell>
          <cell r="C7470" t="str">
            <v>EACH</v>
          </cell>
          <cell r="D7470" t="str">
            <v>MANUFACTURED WATER QUALITY STRUCTURE, TYPE 1</v>
          </cell>
          <cell r="G7470">
            <v>0</v>
          </cell>
        </row>
        <row r="7471">
          <cell r="A7471" t="str">
            <v>895E10011</v>
          </cell>
          <cell r="C7471" t="str">
            <v>EACH</v>
          </cell>
          <cell r="D7471" t="str">
            <v>MANUFACTURED WATER QUALITY STRUCTURE, TYPE 1, AS PER PLAN</v>
          </cell>
          <cell r="G7471">
            <v>0</v>
          </cell>
        </row>
        <row r="7472">
          <cell r="A7472" t="str">
            <v>895E10020</v>
          </cell>
          <cell r="C7472" t="str">
            <v>EACH</v>
          </cell>
          <cell r="D7472" t="str">
            <v>MANUFACTURED WATER QUALITY STRUCTURE, TYPE 2</v>
          </cell>
          <cell r="G7472">
            <v>0</v>
          </cell>
        </row>
        <row r="7473">
          <cell r="A7473" t="str">
            <v>895E10021</v>
          </cell>
          <cell r="C7473" t="str">
            <v>EACH</v>
          </cell>
          <cell r="D7473" t="str">
            <v>MANUFACTURED WATER QUALITY STRUCTURE, TYPE 2, AS PER PLAN</v>
          </cell>
          <cell r="G7473">
            <v>0</v>
          </cell>
        </row>
        <row r="7474">
          <cell r="A7474" t="str">
            <v>895E10030</v>
          </cell>
          <cell r="C7474" t="str">
            <v>EACH</v>
          </cell>
          <cell r="D7474" t="str">
            <v>MANUFACTURED WATER QUALITY STRUCTURE, TYPE 3</v>
          </cell>
          <cell r="G7474">
            <v>0</v>
          </cell>
        </row>
        <row r="7475">
          <cell r="A7475" t="str">
            <v>895E10040</v>
          </cell>
          <cell r="C7475" t="str">
            <v>EACH</v>
          </cell>
          <cell r="D7475" t="str">
            <v>MANUFACTURED WATER QUALITY STRUCTURE, TYPE 4</v>
          </cell>
          <cell r="G7475">
            <v>0</v>
          </cell>
        </row>
        <row r="7476">
          <cell r="A7476" t="str">
            <v>896E00010</v>
          </cell>
          <cell r="C7476" t="str">
            <v>SNMT</v>
          </cell>
          <cell r="D7476" t="str">
            <v>PORTABLE NON-INTRUSIVE TRAFFIC SENSOR, CLASS I</v>
          </cell>
          <cell r="G7476">
            <v>0</v>
          </cell>
        </row>
        <row r="7477">
          <cell r="A7477" t="str">
            <v>896E00012</v>
          </cell>
          <cell r="C7477" t="str">
            <v>SNMT</v>
          </cell>
          <cell r="D7477" t="str">
            <v>PORTABLE NON-INTRUSIVE TRAFFIC SENSOR, CLASS II</v>
          </cell>
          <cell r="G7477">
            <v>0</v>
          </cell>
        </row>
        <row r="7478">
          <cell r="A7478" t="str">
            <v>896E00020</v>
          </cell>
          <cell r="C7478" t="str">
            <v>SNMT</v>
          </cell>
          <cell r="D7478" t="str">
            <v>PORTABLE CHANGEABLE MESSAGE SIGN</v>
          </cell>
          <cell r="G7478">
            <v>0</v>
          </cell>
        </row>
        <row r="7479">
          <cell r="A7479" t="str">
            <v>896E00021</v>
          </cell>
          <cell r="C7479" t="str">
            <v>SNMT</v>
          </cell>
          <cell r="D7479" t="str">
            <v>PORTABLE CHANGEABLE MESSAGE SIGN, AS PER PLAN</v>
          </cell>
          <cell r="G7479">
            <v>0</v>
          </cell>
        </row>
        <row r="7480">
          <cell r="A7480" t="str">
            <v>897E01010</v>
          </cell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C7484" t="str">
            <v>SY</v>
          </cell>
          <cell r="D7484" t="str">
            <v>PATCHING PLANED SURFACE</v>
          </cell>
          <cell r="G7484">
            <v>0</v>
          </cell>
        </row>
        <row r="7485">
          <cell r="A7485" t="str">
            <v>897E02001</v>
          </cell>
          <cell r="C7485" t="str">
            <v>SY</v>
          </cell>
          <cell r="D7485" t="str">
            <v>PATCHING PLANED SURFACE, AS PER PLAN</v>
          </cell>
          <cell r="G7485">
            <v>0</v>
          </cell>
        </row>
        <row r="7486">
          <cell r="A7486" t="str">
            <v>900E01000</v>
          </cell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C7522" t="str">
            <v>LS</v>
          </cell>
          <cell r="D7522" t="str">
            <v>447 MAT DENSITY ADJUSTMENT</v>
          </cell>
          <cell r="G7522">
            <v>0</v>
          </cell>
        </row>
        <row r="7523">
          <cell r="A7523" t="str">
            <v>990E24170</v>
          </cell>
          <cell r="C7523" t="str">
            <v>LS</v>
          </cell>
          <cell r="D7523" t="str">
            <v>447 JOINT DENSITY ADJUSTMENT</v>
          </cell>
          <cell r="G7523">
            <v>0</v>
          </cell>
        </row>
        <row r="7524">
          <cell r="A7524" t="str">
            <v>990E24200</v>
          </cell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90" zoomScale="70" zoomScaleNormal="70" workbookViewId="0">
      <selection activeCell="T163" sqref="T16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28"/>
      <c r="O1" s="28"/>
      <c r="P1" s="1"/>
      <c r="Q1" s="1"/>
      <c r="R1" s="1"/>
      <c r="S1" s="1"/>
      <c r="T1" s="1"/>
      <c r="U1" s="1"/>
      <c r="V1" s="1"/>
      <c r="W1" s="1"/>
      <c r="X1" s="28"/>
      <c r="Y1" s="28"/>
      <c r="Z1" s="28"/>
      <c r="AA1" s="1"/>
      <c r="AB1" s="23"/>
      <c r="AC1" s="23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28"/>
      <c r="O2" s="28"/>
      <c r="P2" s="1"/>
      <c r="Q2" s="1"/>
      <c r="R2" s="1"/>
      <c r="S2" s="1"/>
      <c r="T2" s="1"/>
      <c r="U2" s="1"/>
      <c r="V2" s="1"/>
      <c r="W2" s="1"/>
      <c r="X2" s="28"/>
      <c r="Y2" s="28"/>
      <c r="Z2" s="28"/>
      <c r="AA2" s="1"/>
      <c r="AB2" s="23"/>
      <c r="AC2" s="23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2"/>
      <c r="O3" s="2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1"/>
      <c r="AB3" s="23"/>
      <c r="AC3" s="23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2"/>
      <c r="O4" s="2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1"/>
      <c r="AB4" s="23"/>
      <c r="AC4" s="23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1"/>
      <c r="AB5" s="29"/>
      <c r="AC5" s="29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101">
        <f>AG7</f>
        <v>1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>
        <v>51</v>
      </c>
      <c r="D8" s="102" t="s">
        <v>9</v>
      </c>
      <c r="E8" s="102"/>
      <c r="F8" s="102"/>
      <c r="G8" s="102"/>
      <c r="H8" s="102"/>
      <c r="I8" s="102"/>
      <c r="J8" s="102"/>
      <c r="K8" s="31"/>
      <c r="L8" s="31"/>
      <c r="M8" s="31" t="s">
        <v>79</v>
      </c>
      <c r="N8" s="31" t="s">
        <v>23</v>
      </c>
      <c r="O8" s="31" t="s">
        <v>26</v>
      </c>
      <c r="P8" s="31" t="s">
        <v>24</v>
      </c>
      <c r="Q8" s="31" t="s">
        <v>25</v>
      </c>
      <c r="R8" s="31" t="s">
        <v>28</v>
      </c>
      <c r="S8" s="31" t="s">
        <v>80</v>
      </c>
      <c r="T8" s="31" t="s">
        <v>29</v>
      </c>
      <c r="U8" s="31" t="s">
        <v>30</v>
      </c>
      <c r="V8" s="31" t="s">
        <v>31</v>
      </c>
      <c r="W8" s="31" t="s">
        <v>27</v>
      </c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94" t="s">
        <v>10</v>
      </c>
      <c r="E9" s="94"/>
      <c r="F9" s="94"/>
      <c r="G9" s="94"/>
      <c r="H9" s="94"/>
      <c r="I9" s="94"/>
      <c r="J9" s="9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43"/>
      <c r="Z9" s="24"/>
      <c r="AA9" s="24"/>
      <c r="AB9" s="24"/>
      <c r="AC9" s="24"/>
      <c r="AD9" s="24"/>
      <c r="AE9" s="24"/>
    </row>
    <row r="10" spans="1:38" ht="12.75" customHeight="1" x14ac:dyDescent="0.2">
      <c r="B10" s="67" t="s">
        <v>12</v>
      </c>
      <c r="D10" s="79" t="s">
        <v>0</v>
      </c>
      <c r="E10" s="79" t="s">
        <v>1</v>
      </c>
      <c r="F10" s="81" t="s">
        <v>2</v>
      </c>
      <c r="G10" s="82"/>
      <c r="H10" s="82"/>
      <c r="I10" s="82"/>
      <c r="J10" s="82"/>
      <c r="K10" s="79" t="s">
        <v>21</v>
      </c>
      <c r="L10" s="104" t="s">
        <v>22</v>
      </c>
      <c r="M10" s="38" t="str">
        <f t="shared" ref="M10:AE10" si="0">IF(OR(TRIM(M8)=0,TRIM(M8)=""),"",IF(IFERROR(TRIM(INDEX(QryItemNamed,MATCH(TRIM(M8),ITEM,0),2)),"")="Y","SPECIAL",LEFT(IFERROR(TRIM(INDEX(ITEM,MATCH(TRIM(M8),ITEM,0))),""),3)))</f>
        <v>202</v>
      </c>
      <c r="N10" s="52" t="str">
        <f t="shared" si="0"/>
        <v>202</v>
      </c>
      <c r="O10" s="9" t="str">
        <f t="shared" si="0"/>
        <v>411</v>
      </c>
      <c r="P10" s="9" t="str">
        <f t="shared" si="0"/>
        <v>608</v>
      </c>
      <c r="Q10" s="9" t="str">
        <f t="shared" si="0"/>
        <v>608</v>
      </c>
      <c r="R10" s="9" t="str">
        <f t="shared" si="0"/>
        <v>609</v>
      </c>
      <c r="S10" s="9" t="str">
        <f t="shared" si="0"/>
        <v>609</v>
      </c>
      <c r="T10" s="9" t="str">
        <f t="shared" si="0"/>
        <v>638</v>
      </c>
      <c r="U10" s="9" t="str">
        <f t="shared" si="0"/>
        <v>638</v>
      </c>
      <c r="V10" s="9" t="str">
        <f t="shared" si="0"/>
        <v>638</v>
      </c>
      <c r="W10" s="9" t="str">
        <f t="shared" si="0"/>
        <v>SPECIAL</v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8"/>
      <c r="D11" s="80"/>
      <c r="E11" s="80"/>
      <c r="F11" s="84"/>
      <c r="G11" s="85"/>
      <c r="H11" s="85"/>
      <c r="I11" s="85"/>
      <c r="J11" s="85"/>
      <c r="K11" s="80"/>
      <c r="L11" s="105"/>
      <c r="M11" s="106" t="str">
        <f t="shared" ref="M11:AE11" si="1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CONCRETE MEDIAN REMOVED</v>
      </c>
      <c r="N11" s="106" t="str">
        <f t="shared" ref="N11" si="2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MAILBOX REMOVED</v>
      </c>
      <c r="O11" s="66" t="str">
        <f t="shared" ref="O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STABILIZED CRUSHED AGGREGATE</v>
      </c>
      <c r="P11" s="66" t="str">
        <f t="shared" si="1"/>
        <v>4" CONCRETE WALK, AS PER PLAN</v>
      </c>
      <c r="Q11" s="66" t="str">
        <f t="shared" si="1"/>
        <v>CURB RAMP, AS PER PLAN</v>
      </c>
      <c r="R11" s="66" t="str">
        <f t="shared" ref="R11:T11" si="4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CURB, TYPE 6, AS PER PLAN</v>
      </c>
      <c r="S11" s="66" t="str">
        <f t="shared" ref="S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CONCRETE MEDIAN</v>
      </c>
      <c r="T11" s="66" t="str">
        <f t="shared" si="4"/>
        <v>FIRE HYDRANT REMOVED AND RESET, AS PER PLAN</v>
      </c>
      <c r="U11" s="66" t="str">
        <f t="shared" ref="U11:V11" si="6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VALVE BOX ADJUSTED TO GRADE</v>
      </c>
      <c r="V11" s="66" t="str">
        <f t="shared" si="6"/>
        <v>SERVICE BOX ADJUSTED TO GRADE</v>
      </c>
      <c r="W11" s="66" t="str">
        <f t="shared" si="1"/>
        <v>MAILBOX SUPPORT</v>
      </c>
      <c r="X11" s="66" t="str">
        <f t="shared" si="1"/>
        <v/>
      </c>
      <c r="Y11" s="66" t="str">
        <f t="shared" si="1"/>
        <v/>
      </c>
      <c r="Z11" s="66" t="str">
        <f t="shared" si="1"/>
        <v/>
      </c>
      <c r="AA11" s="66" t="str">
        <f t="shared" si="1"/>
        <v/>
      </c>
      <c r="AB11" s="66" t="str">
        <f t="shared" si="1"/>
        <v/>
      </c>
      <c r="AC11" s="66" t="str">
        <f t="shared" si="1"/>
        <v/>
      </c>
      <c r="AD11" s="66" t="str">
        <f t="shared" si="1"/>
        <v/>
      </c>
      <c r="AE11" s="66" t="str">
        <f t="shared" si="1"/>
        <v/>
      </c>
    </row>
    <row r="12" spans="1:38" ht="12.75" customHeight="1" x14ac:dyDescent="0.2">
      <c r="B12" s="68"/>
      <c r="D12" s="80"/>
      <c r="E12" s="80"/>
      <c r="F12" s="84"/>
      <c r="G12" s="85"/>
      <c r="H12" s="85"/>
      <c r="I12" s="85"/>
      <c r="J12" s="85"/>
      <c r="K12" s="80"/>
      <c r="L12" s="105"/>
      <c r="M12" s="106"/>
      <c r="N12" s="10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</row>
    <row r="13" spans="1:38" ht="12.75" customHeight="1" x14ac:dyDescent="0.2">
      <c r="B13" s="68"/>
      <c r="D13" s="80"/>
      <c r="E13" s="80"/>
      <c r="F13" s="84"/>
      <c r="G13" s="85"/>
      <c r="H13" s="85"/>
      <c r="I13" s="85"/>
      <c r="J13" s="85"/>
      <c r="K13" s="80"/>
      <c r="L13" s="105"/>
      <c r="M13" s="106"/>
      <c r="N13" s="10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</row>
    <row r="14" spans="1:38" ht="12.75" customHeight="1" x14ac:dyDescent="0.2">
      <c r="B14" s="68"/>
      <c r="D14" s="80"/>
      <c r="E14" s="80"/>
      <c r="F14" s="84"/>
      <c r="G14" s="85"/>
      <c r="H14" s="85"/>
      <c r="I14" s="85"/>
      <c r="J14" s="85"/>
      <c r="K14" s="80"/>
      <c r="L14" s="105"/>
      <c r="M14" s="106"/>
      <c r="N14" s="10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</row>
    <row r="15" spans="1:38" ht="12.75" customHeight="1" x14ac:dyDescent="0.2">
      <c r="B15" s="68"/>
      <c r="D15" s="80"/>
      <c r="E15" s="80"/>
      <c r="F15" s="84"/>
      <c r="G15" s="85"/>
      <c r="H15" s="85"/>
      <c r="I15" s="85"/>
      <c r="J15" s="85"/>
      <c r="K15" s="80"/>
      <c r="L15" s="105"/>
      <c r="M15" s="106"/>
      <c r="N15" s="10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</row>
    <row r="16" spans="1:38" ht="12.75" customHeight="1" x14ac:dyDescent="0.2">
      <c r="B16" s="68"/>
      <c r="D16" s="80"/>
      <c r="E16" s="80"/>
      <c r="F16" s="84"/>
      <c r="G16" s="85"/>
      <c r="H16" s="85"/>
      <c r="I16" s="85"/>
      <c r="J16" s="85"/>
      <c r="K16" s="80"/>
      <c r="L16" s="105"/>
      <c r="M16" s="106"/>
      <c r="N16" s="10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</row>
    <row r="17" spans="2:31" ht="12.75" customHeight="1" x14ac:dyDescent="0.2">
      <c r="B17" s="68"/>
      <c r="D17" s="80"/>
      <c r="E17" s="80"/>
      <c r="F17" s="84"/>
      <c r="G17" s="85"/>
      <c r="H17" s="85"/>
      <c r="I17" s="85"/>
      <c r="J17" s="85"/>
      <c r="K17" s="80"/>
      <c r="L17" s="105"/>
      <c r="M17" s="106"/>
      <c r="N17" s="10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</row>
    <row r="18" spans="2:31" ht="12.75" customHeight="1" x14ac:dyDescent="0.2">
      <c r="B18" s="68"/>
      <c r="D18" s="80"/>
      <c r="E18" s="80"/>
      <c r="F18" s="84"/>
      <c r="G18" s="85"/>
      <c r="H18" s="85"/>
      <c r="I18" s="85"/>
      <c r="J18" s="85"/>
      <c r="K18" s="80"/>
      <c r="L18" s="105"/>
      <c r="M18" s="106"/>
      <c r="N18" s="10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</row>
    <row r="19" spans="2:31" ht="12.75" customHeight="1" x14ac:dyDescent="0.2">
      <c r="B19" s="68"/>
      <c r="D19" s="80"/>
      <c r="E19" s="80"/>
      <c r="F19" s="84"/>
      <c r="G19" s="85"/>
      <c r="H19" s="85"/>
      <c r="I19" s="85"/>
      <c r="J19" s="85"/>
      <c r="K19" s="80"/>
      <c r="L19" s="105"/>
      <c r="M19" s="106"/>
      <c r="N19" s="10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</row>
    <row r="20" spans="2:31" ht="12.75" customHeight="1" x14ac:dyDescent="0.2">
      <c r="B20" s="68"/>
      <c r="D20" s="80"/>
      <c r="E20" s="80"/>
      <c r="F20" s="84"/>
      <c r="G20" s="85"/>
      <c r="H20" s="85"/>
      <c r="I20" s="85"/>
      <c r="J20" s="85"/>
      <c r="K20" s="80"/>
      <c r="L20" s="105"/>
      <c r="M20" s="106"/>
      <c r="N20" s="10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</row>
    <row r="21" spans="2:31" ht="12.75" customHeight="1" x14ac:dyDescent="0.2">
      <c r="B21" s="68"/>
      <c r="D21" s="80"/>
      <c r="E21" s="80"/>
      <c r="F21" s="84"/>
      <c r="G21" s="85"/>
      <c r="H21" s="85"/>
      <c r="I21" s="85"/>
      <c r="J21" s="85"/>
      <c r="K21" s="80"/>
      <c r="L21" s="105"/>
      <c r="M21" s="106"/>
      <c r="N21" s="10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</row>
    <row r="22" spans="2:31" ht="12.75" customHeight="1" x14ac:dyDescent="0.2">
      <c r="B22" s="68"/>
      <c r="D22" s="80"/>
      <c r="E22" s="80"/>
      <c r="F22" s="84"/>
      <c r="G22" s="85"/>
      <c r="H22" s="85"/>
      <c r="I22" s="85"/>
      <c r="J22" s="85"/>
      <c r="K22" s="80"/>
      <c r="L22" s="105"/>
      <c r="M22" s="106"/>
      <c r="N22" s="10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</row>
    <row r="23" spans="2:31" ht="12.75" customHeight="1" thickBot="1" x14ac:dyDescent="0.25">
      <c r="B23" s="69"/>
      <c r="D23" s="95"/>
      <c r="E23" s="95"/>
      <c r="F23" s="98"/>
      <c r="G23" s="99"/>
      <c r="H23" s="99"/>
      <c r="I23" s="99"/>
      <c r="J23" s="99"/>
      <c r="K23" s="95"/>
      <c r="L23" s="107"/>
      <c r="M23" s="39" t="str">
        <f t="shared" ref="M23:AE23" si="7">IF(OR(TRIM(M8)=0,TRIM(M8)=""),"",IF(IFERROR(TRIM(INDEX(QryItemNamed,MATCH(TRIM(M8),ITEM,0),3)),"")="LS","",IFERROR(TRIM(INDEX(QryItemNamed,MATCH(TRIM(M8),ITEM,0),3)),"")))</f>
        <v>SY</v>
      </c>
      <c r="N23" s="39" t="str">
        <f t="shared" si="7"/>
        <v>EACH</v>
      </c>
      <c r="O23" s="11" t="str">
        <f t="shared" si="7"/>
        <v>CY</v>
      </c>
      <c r="P23" s="11" t="str">
        <f t="shared" si="7"/>
        <v>SF</v>
      </c>
      <c r="Q23" s="11" t="str">
        <f t="shared" si="7"/>
        <v>SF</v>
      </c>
      <c r="R23" s="11" t="str">
        <f t="shared" si="7"/>
        <v>FT</v>
      </c>
      <c r="S23" s="11" t="str">
        <f t="shared" si="7"/>
        <v>SY</v>
      </c>
      <c r="T23" s="11" t="str">
        <f t="shared" si="7"/>
        <v>EACH</v>
      </c>
      <c r="U23" s="11" t="str">
        <f t="shared" si="7"/>
        <v>EACH</v>
      </c>
      <c r="V23" s="11" t="str">
        <f t="shared" si="7"/>
        <v>EACH</v>
      </c>
      <c r="W23" s="11" t="str">
        <f t="shared" si="7"/>
        <v>EACH</v>
      </c>
      <c r="X23" s="11" t="str">
        <f t="shared" si="7"/>
        <v/>
      </c>
      <c r="Y23" s="11" t="str">
        <f t="shared" si="7"/>
        <v/>
      </c>
      <c r="Z23" s="11" t="str">
        <f t="shared" si="7"/>
        <v/>
      </c>
      <c r="AA23" s="11" t="str">
        <f t="shared" si="7"/>
        <v/>
      </c>
      <c r="AB23" s="11" t="str">
        <f t="shared" si="7"/>
        <v/>
      </c>
      <c r="AC23" s="11" t="str">
        <f t="shared" si="7"/>
        <v/>
      </c>
      <c r="AD23" s="11" t="str">
        <f t="shared" si="7"/>
        <v/>
      </c>
      <c r="AE23" s="11" t="str">
        <f t="shared" si="7"/>
        <v/>
      </c>
    </row>
    <row r="24" spans="2:31" ht="12.75" customHeight="1" x14ac:dyDescent="0.2">
      <c r="B24" s="33">
        <v>1</v>
      </c>
      <c r="D24" s="12" t="s">
        <v>32</v>
      </c>
      <c r="E24" s="12" t="s">
        <v>217</v>
      </c>
      <c r="F24" s="87" t="s">
        <v>47</v>
      </c>
      <c r="G24" s="88"/>
      <c r="H24" s="15" t="s">
        <v>3</v>
      </c>
      <c r="I24" s="87" t="s">
        <v>48</v>
      </c>
      <c r="J24" s="88"/>
      <c r="K24" s="14" t="s">
        <v>49</v>
      </c>
      <c r="L24" s="40"/>
      <c r="M24" s="14"/>
      <c r="N24" s="14"/>
      <c r="O24" s="14"/>
      <c r="P24" s="15"/>
      <c r="Q24" s="15"/>
      <c r="R24" s="15">
        <v>2792</v>
      </c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>
        <v>1</v>
      </c>
      <c r="D25" s="17" t="s">
        <v>33</v>
      </c>
      <c r="E25" s="20">
        <v>59</v>
      </c>
      <c r="F25" s="63" t="s">
        <v>47</v>
      </c>
      <c r="G25" s="64"/>
      <c r="H25" s="20" t="s">
        <v>3</v>
      </c>
      <c r="I25" s="63" t="s">
        <v>50</v>
      </c>
      <c r="J25" s="64"/>
      <c r="K25" s="19" t="s">
        <v>51</v>
      </c>
      <c r="L25" s="41"/>
      <c r="M25" s="19"/>
      <c r="N25" s="19"/>
      <c r="O25" s="19"/>
      <c r="P25" s="20"/>
      <c r="Q25" s="20"/>
      <c r="R25" s="20">
        <v>246</v>
      </c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>
        <v>1</v>
      </c>
      <c r="D26" s="17" t="s">
        <v>34</v>
      </c>
      <c r="E26" s="17" t="s">
        <v>218</v>
      </c>
      <c r="F26" s="63" t="s">
        <v>52</v>
      </c>
      <c r="G26" s="64"/>
      <c r="H26" s="20" t="s">
        <v>3</v>
      </c>
      <c r="I26" s="63" t="s">
        <v>53</v>
      </c>
      <c r="J26" s="64"/>
      <c r="K26" s="19" t="s">
        <v>51</v>
      </c>
      <c r="L26" s="41"/>
      <c r="M26" s="19"/>
      <c r="N26" s="19"/>
      <c r="O26" s="19"/>
      <c r="P26" s="20"/>
      <c r="Q26" s="20"/>
      <c r="R26" s="20">
        <v>758</v>
      </c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>
        <v>1</v>
      </c>
      <c r="D27" s="17" t="s">
        <v>35</v>
      </c>
      <c r="E27" s="17" t="s">
        <v>219</v>
      </c>
      <c r="F27" s="63" t="s">
        <v>54</v>
      </c>
      <c r="G27" s="64"/>
      <c r="H27" s="20" t="s">
        <v>3</v>
      </c>
      <c r="I27" s="63" t="s">
        <v>55</v>
      </c>
      <c r="J27" s="64"/>
      <c r="K27" s="19" t="s">
        <v>51</v>
      </c>
      <c r="L27" s="41"/>
      <c r="M27" s="19"/>
      <c r="N27" s="19"/>
      <c r="O27" s="19"/>
      <c r="P27" s="20"/>
      <c r="Q27" s="20"/>
      <c r="R27" s="20">
        <v>1734</v>
      </c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>
        <v>1</v>
      </c>
      <c r="D28" s="17" t="s">
        <v>36</v>
      </c>
      <c r="E28" s="17" t="s">
        <v>220</v>
      </c>
      <c r="F28" s="63" t="s">
        <v>56</v>
      </c>
      <c r="G28" s="64"/>
      <c r="H28" s="20" t="s">
        <v>3</v>
      </c>
      <c r="I28" s="63" t="s">
        <v>57</v>
      </c>
      <c r="J28" s="64"/>
      <c r="K28" s="19" t="s">
        <v>51</v>
      </c>
      <c r="L28" s="41"/>
      <c r="M28" s="19"/>
      <c r="N28" s="19"/>
      <c r="O28" s="19"/>
      <c r="P28" s="20"/>
      <c r="Q28" s="20"/>
      <c r="R28" s="20">
        <v>312</v>
      </c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>
        <v>1</v>
      </c>
      <c r="D29" s="17" t="s">
        <v>37</v>
      </c>
      <c r="E29" s="17" t="s">
        <v>221</v>
      </c>
      <c r="F29" s="63" t="s">
        <v>58</v>
      </c>
      <c r="G29" s="64"/>
      <c r="H29" s="20" t="s">
        <v>3</v>
      </c>
      <c r="I29" s="63" t="s">
        <v>59</v>
      </c>
      <c r="J29" s="64"/>
      <c r="K29" s="19" t="s">
        <v>49</v>
      </c>
      <c r="L29" s="41"/>
      <c r="M29" s="19"/>
      <c r="N29" s="19"/>
      <c r="O29" s="19"/>
      <c r="P29" s="20"/>
      <c r="Q29" s="20"/>
      <c r="R29" s="20">
        <v>1028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>
        <v>1</v>
      </c>
      <c r="D30" s="17" t="s">
        <v>38</v>
      </c>
      <c r="E30" s="17">
        <v>65</v>
      </c>
      <c r="F30" s="63" t="s">
        <v>60</v>
      </c>
      <c r="G30" s="64"/>
      <c r="H30" s="20" t="s">
        <v>3</v>
      </c>
      <c r="I30" s="63" t="s">
        <v>61</v>
      </c>
      <c r="J30" s="64"/>
      <c r="K30" s="19" t="s">
        <v>51</v>
      </c>
      <c r="L30" s="41"/>
      <c r="M30" s="19"/>
      <c r="N30" s="19"/>
      <c r="O30" s="19"/>
      <c r="P30" s="20"/>
      <c r="Q30" s="20"/>
      <c r="R30" s="20">
        <v>34</v>
      </c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>
        <v>1</v>
      </c>
      <c r="D31" s="17" t="s">
        <v>39</v>
      </c>
      <c r="E31" s="17">
        <v>66</v>
      </c>
      <c r="F31" s="63" t="s">
        <v>62</v>
      </c>
      <c r="G31" s="64"/>
      <c r="H31" s="20" t="s">
        <v>3</v>
      </c>
      <c r="I31" s="63" t="s">
        <v>63</v>
      </c>
      <c r="J31" s="64"/>
      <c r="K31" s="19" t="s">
        <v>51</v>
      </c>
      <c r="L31" s="41"/>
      <c r="M31" s="19"/>
      <c r="N31" s="19"/>
      <c r="O31" s="19"/>
      <c r="P31" s="20"/>
      <c r="Q31" s="20"/>
      <c r="R31" s="20">
        <v>91</v>
      </c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>
        <v>1</v>
      </c>
      <c r="D32" s="17" t="s">
        <v>40</v>
      </c>
      <c r="E32" s="17">
        <v>67</v>
      </c>
      <c r="F32" s="63" t="s">
        <v>64</v>
      </c>
      <c r="G32" s="64"/>
      <c r="H32" s="20" t="s">
        <v>3</v>
      </c>
      <c r="I32" s="63" t="s">
        <v>65</v>
      </c>
      <c r="J32" s="64"/>
      <c r="K32" s="19" t="s">
        <v>49</v>
      </c>
      <c r="L32" s="41"/>
      <c r="M32" s="19"/>
      <c r="N32" s="19"/>
      <c r="O32" s="19"/>
      <c r="P32" s="20"/>
      <c r="Q32" s="20"/>
      <c r="R32" s="20">
        <v>210</v>
      </c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>
        <v>1</v>
      </c>
      <c r="D33" s="17" t="s">
        <v>41</v>
      </c>
      <c r="E33" s="17">
        <v>67</v>
      </c>
      <c r="F33" s="63" t="s">
        <v>64</v>
      </c>
      <c r="G33" s="64"/>
      <c r="H33" s="20" t="s">
        <v>3</v>
      </c>
      <c r="I33" s="63" t="s">
        <v>66</v>
      </c>
      <c r="J33" s="64"/>
      <c r="K33" s="19" t="s">
        <v>51</v>
      </c>
      <c r="L33" s="41"/>
      <c r="M33" s="19"/>
      <c r="N33" s="19"/>
      <c r="O33" s="19"/>
      <c r="P33" s="20"/>
      <c r="Q33" s="20"/>
      <c r="R33" s="20">
        <v>75</v>
      </c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>
        <v>1</v>
      </c>
      <c r="D34" s="17" t="s">
        <v>42</v>
      </c>
      <c r="E34" s="17">
        <v>68</v>
      </c>
      <c r="F34" s="63" t="s">
        <v>67</v>
      </c>
      <c r="G34" s="64"/>
      <c r="H34" s="20" t="s">
        <v>3</v>
      </c>
      <c r="I34" s="63" t="s">
        <v>68</v>
      </c>
      <c r="J34" s="64"/>
      <c r="K34" s="19" t="s">
        <v>49</v>
      </c>
      <c r="L34" s="41"/>
      <c r="M34" s="19"/>
      <c r="N34" s="19"/>
      <c r="O34" s="19"/>
      <c r="P34" s="20"/>
      <c r="Q34" s="20"/>
      <c r="R34" s="20">
        <v>192</v>
      </c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>
        <v>1</v>
      </c>
      <c r="D35" s="17" t="s">
        <v>43</v>
      </c>
      <c r="E35" s="17">
        <v>68</v>
      </c>
      <c r="F35" s="63" t="s">
        <v>69</v>
      </c>
      <c r="G35" s="64"/>
      <c r="H35" s="20" t="s">
        <v>3</v>
      </c>
      <c r="I35" s="63" t="s">
        <v>65</v>
      </c>
      <c r="J35" s="64"/>
      <c r="K35" s="19" t="s">
        <v>51</v>
      </c>
      <c r="L35" s="41"/>
      <c r="M35" s="19"/>
      <c r="N35" s="19"/>
      <c r="O35" s="19"/>
      <c r="P35" s="20"/>
      <c r="Q35" s="20"/>
      <c r="R35" s="20">
        <v>278</v>
      </c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>
        <v>1</v>
      </c>
      <c r="D36" s="17" t="s">
        <v>44</v>
      </c>
      <c r="E36" s="17">
        <v>69</v>
      </c>
      <c r="F36" s="63" t="s">
        <v>70</v>
      </c>
      <c r="G36" s="64"/>
      <c r="H36" s="20" t="s">
        <v>3</v>
      </c>
      <c r="I36" s="63" t="s">
        <v>71</v>
      </c>
      <c r="J36" s="64"/>
      <c r="K36" s="19" t="s">
        <v>51</v>
      </c>
      <c r="L36" s="41"/>
      <c r="M36" s="19"/>
      <c r="N36" s="19"/>
      <c r="O36" s="19"/>
      <c r="P36" s="20"/>
      <c r="Q36" s="20"/>
      <c r="R36" s="20">
        <v>99</v>
      </c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>
        <v>1</v>
      </c>
      <c r="D37" s="17" t="s">
        <v>45</v>
      </c>
      <c r="E37" s="17">
        <v>69</v>
      </c>
      <c r="F37" s="63" t="s">
        <v>72</v>
      </c>
      <c r="G37" s="64"/>
      <c r="H37" s="20" t="s">
        <v>3</v>
      </c>
      <c r="I37" s="63" t="s">
        <v>73</v>
      </c>
      <c r="J37" s="64"/>
      <c r="K37" s="19" t="s">
        <v>49</v>
      </c>
      <c r="L37" s="41"/>
      <c r="M37" s="19"/>
      <c r="N37" s="19"/>
      <c r="O37" s="19"/>
      <c r="P37" s="20"/>
      <c r="Q37" s="20"/>
      <c r="R37" s="20">
        <v>130</v>
      </c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>
        <v>1</v>
      </c>
      <c r="D38" s="17" t="s">
        <v>46</v>
      </c>
      <c r="E38" s="17">
        <v>70</v>
      </c>
      <c r="F38" s="63" t="s">
        <v>67</v>
      </c>
      <c r="G38" s="64"/>
      <c r="H38" s="20" t="s">
        <v>3</v>
      </c>
      <c r="I38" s="63" t="s">
        <v>74</v>
      </c>
      <c r="J38" s="64"/>
      <c r="K38" s="19" t="s">
        <v>75</v>
      </c>
      <c r="L38" s="41"/>
      <c r="M38" s="19"/>
      <c r="N38" s="19"/>
      <c r="O38" s="19"/>
      <c r="P38" s="20"/>
      <c r="Q38" s="20"/>
      <c r="R38" s="20">
        <v>206</v>
      </c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63"/>
      <c r="G39" s="64"/>
      <c r="H39" s="20"/>
      <c r="I39" s="63"/>
      <c r="J39" s="64"/>
      <c r="K39" s="19"/>
      <c r="L39" s="41"/>
      <c r="M39" s="19"/>
      <c r="N39" s="19"/>
      <c r="O39" s="19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/>
      <c r="F40" s="63"/>
      <c r="G40" s="64"/>
      <c r="H40" s="20"/>
      <c r="I40" s="63"/>
      <c r="J40" s="64"/>
      <c r="K40" s="19"/>
      <c r="L40" s="41"/>
      <c r="M40" s="19"/>
      <c r="N40" s="19"/>
      <c r="O40" s="19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63"/>
      <c r="G41" s="64"/>
      <c r="H41" s="20"/>
      <c r="I41" s="63"/>
      <c r="J41" s="64"/>
      <c r="K41" s="19"/>
      <c r="L41" s="41"/>
      <c r="M41" s="19"/>
      <c r="N41" s="19"/>
      <c r="O41" s="19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>
        <v>1</v>
      </c>
      <c r="D42" s="17" t="s">
        <v>76</v>
      </c>
      <c r="E42" s="17">
        <v>66</v>
      </c>
      <c r="F42" s="63" t="s">
        <v>77</v>
      </c>
      <c r="G42" s="64"/>
      <c r="H42" s="20" t="s">
        <v>3</v>
      </c>
      <c r="I42" s="63" t="s">
        <v>78</v>
      </c>
      <c r="J42" s="64"/>
      <c r="K42" s="19" t="s">
        <v>51</v>
      </c>
      <c r="L42" s="41">
        <v>77</v>
      </c>
      <c r="M42" s="19">
        <v>8.5</v>
      </c>
      <c r="N42" s="19"/>
      <c r="O42" s="19"/>
      <c r="P42" s="20"/>
      <c r="Q42" s="20"/>
      <c r="R42" s="20"/>
      <c r="S42" s="20">
        <v>8.5</v>
      </c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63"/>
      <c r="G43" s="64"/>
      <c r="H43" s="20"/>
      <c r="I43" s="63"/>
      <c r="J43" s="64"/>
      <c r="K43" s="19"/>
      <c r="L43" s="41"/>
      <c r="M43" s="19"/>
      <c r="N43" s="19"/>
      <c r="O43" s="19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>
        <v>1</v>
      </c>
      <c r="D44" s="17" t="s">
        <v>81</v>
      </c>
      <c r="E44" s="17">
        <v>61</v>
      </c>
      <c r="F44" s="63" t="s">
        <v>88</v>
      </c>
      <c r="G44" s="65"/>
      <c r="H44" s="65"/>
      <c r="I44" s="65"/>
      <c r="J44" s="64"/>
      <c r="K44" s="19" t="s">
        <v>51</v>
      </c>
      <c r="L44" s="41"/>
      <c r="M44" s="19"/>
      <c r="N44" s="19">
        <v>1</v>
      </c>
      <c r="O44" s="19"/>
      <c r="P44" s="20"/>
      <c r="Q44" s="20"/>
      <c r="R44" s="20"/>
      <c r="S44" s="20"/>
      <c r="T44" s="20"/>
      <c r="U44" s="20"/>
      <c r="V44" s="20"/>
      <c r="W44" s="20">
        <v>1</v>
      </c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>
        <v>1</v>
      </c>
      <c r="D45" s="17" t="s">
        <v>82</v>
      </c>
      <c r="E45" s="17">
        <v>68</v>
      </c>
      <c r="F45" s="63" t="s">
        <v>89</v>
      </c>
      <c r="G45" s="65"/>
      <c r="H45" s="65"/>
      <c r="I45" s="65"/>
      <c r="J45" s="64"/>
      <c r="K45" s="19" t="s">
        <v>51</v>
      </c>
      <c r="L45" s="41"/>
      <c r="M45" s="19"/>
      <c r="N45" s="19">
        <v>1</v>
      </c>
      <c r="O45" s="19"/>
      <c r="P45" s="20"/>
      <c r="Q45" s="20"/>
      <c r="R45" s="20"/>
      <c r="S45" s="20"/>
      <c r="T45" s="20"/>
      <c r="U45" s="20"/>
      <c r="V45" s="20"/>
      <c r="W45" s="20">
        <v>1</v>
      </c>
      <c r="X45" s="20"/>
      <c r="Y45" s="20"/>
      <c r="Z45" s="20"/>
      <c r="AA45" s="20"/>
      <c r="AB45" s="20"/>
      <c r="AC45" s="20"/>
      <c r="AD45" s="20"/>
      <c r="AE45" s="20"/>
    </row>
    <row r="46" spans="2:31" s="44" customFormat="1" ht="12.75" customHeight="1" x14ac:dyDescent="0.2">
      <c r="B46" s="34">
        <v>1</v>
      </c>
      <c r="D46" s="45" t="s">
        <v>83</v>
      </c>
      <c r="E46" s="45">
        <v>68</v>
      </c>
      <c r="F46" s="63" t="s">
        <v>90</v>
      </c>
      <c r="G46" s="65"/>
      <c r="H46" s="65"/>
      <c r="I46" s="65"/>
      <c r="J46" s="64"/>
      <c r="K46" s="46" t="s">
        <v>51</v>
      </c>
      <c r="L46" s="48"/>
      <c r="M46" s="46"/>
      <c r="N46" s="46">
        <v>1</v>
      </c>
      <c r="O46" s="46"/>
      <c r="P46" s="47"/>
      <c r="Q46" s="47"/>
      <c r="R46" s="47"/>
      <c r="S46" s="47"/>
      <c r="T46" s="47"/>
      <c r="U46" s="47"/>
      <c r="V46" s="47"/>
      <c r="W46" s="47">
        <v>1</v>
      </c>
      <c r="X46" s="47"/>
      <c r="Y46" s="47"/>
      <c r="Z46" s="47"/>
      <c r="AA46" s="47"/>
      <c r="AB46" s="47"/>
      <c r="AC46" s="47"/>
      <c r="AD46" s="47"/>
      <c r="AE46" s="47"/>
    </row>
    <row r="47" spans="2:31" ht="12.75" customHeight="1" x14ac:dyDescent="0.2">
      <c r="B47" s="34">
        <v>1</v>
      </c>
      <c r="D47" s="17" t="s">
        <v>84</v>
      </c>
      <c r="E47" s="17">
        <v>68</v>
      </c>
      <c r="F47" s="63" t="s">
        <v>91</v>
      </c>
      <c r="G47" s="65"/>
      <c r="H47" s="65"/>
      <c r="I47" s="65"/>
      <c r="J47" s="64"/>
      <c r="K47" s="19" t="s">
        <v>51</v>
      </c>
      <c r="L47" s="41"/>
      <c r="M47" s="19"/>
      <c r="N47" s="19">
        <v>1</v>
      </c>
      <c r="O47" s="19"/>
      <c r="P47" s="20"/>
      <c r="Q47" s="20"/>
      <c r="R47" s="20"/>
      <c r="S47" s="20"/>
      <c r="T47" s="20"/>
      <c r="U47" s="20"/>
      <c r="V47" s="20"/>
      <c r="W47" s="20">
        <v>1</v>
      </c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>
        <v>1</v>
      </c>
      <c r="D48" s="17" t="s">
        <v>85</v>
      </c>
      <c r="E48" s="17">
        <v>68</v>
      </c>
      <c r="F48" s="63" t="s">
        <v>92</v>
      </c>
      <c r="G48" s="65"/>
      <c r="H48" s="65"/>
      <c r="I48" s="65"/>
      <c r="J48" s="64"/>
      <c r="K48" s="19" t="s">
        <v>51</v>
      </c>
      <c r="L48" s="41"/>
      <c r="M48" s="19"/>
      <c r="N48" s="19">
        <v>1</v>
      </c>
      <c r="O48" s="19"/>
      <c r="P48" s="20"/>
      <c r="Q48" s="20"/>
      <c r="R48" s="20"/>
      <c r="S48" s="20"/>
      <c r="T48" s="20"/>
      <c r="U48" s="20"/>
      <c r="V48" s="20"/>
      <c r="W48" s="20">
        <v>1</v>
      </c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>
        <v>1</v>
      </c>
      <c r="D49" s="17" t="s">
        <v>86</v>
      </c>
      <c r="E49" s="17">
        <v>68</v>
      </c>
      <c r="F49" s="63" t="s">
        <v>93</v>
      </c>
      <c r="G49" s="65"/>
      <c r="H49" s="65"/>
      <c r="I49" s="65"/>
      <c r="J49" s="64"/>
      <c r="K49" s="19" t="s">
        <v>51</v>
      </c>
      <c r="L49" s="41"/>
      <c r="M49" s="19"/>
      <c r="N49" s="19">
        <v>1</v>
      </c>
      <c r="O49" s="19"/>
      <c r="P49" s="20"/>
      <c r="Q49" s="20"/>
      <c r="R49" s="20"/>
      <c r="S49" s="20"/>
      <c r="T49" s="20"/>
      <c r="U49" s="20"/>
      <c r="V49" s="20"/>
      <c r="W49" s="20">
        <v>1</v>
      </c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>
        <v>1</v>
      </c>
      <c r="D50" s="17" t="s">
        <v>87</v>
      </c>
      <c r="E50" s="17">
        <v>68</v>
      </c>
      <c r="F50" s="63" t="s">
        <v>94</v>
      </c>
      <c r="G50" s="65"/>
      <c r="H50" s="65"/>
      <c r="I50" s="65"/>
      <c r="J50" s="64"/>
      <c r="K50" s="19" t="s">
        <v>51</v>
      </c>
      <c r="L50" s="41"/>
      <c r="M50" s="19"/>
      <c r="N50" s="19">
        <v>1</v>
      </c>
      <c r="O50" s="19"/>
      <c r="P50" s="20"/>
      <c r="Q50" s="20"/>
      <c r="R50" s="20"/>
      <c r="S50" s="20"/>
      <c r="T50" s="20"/>
      <c r="U50" s="20"/>
      <c r="V50" s="20"/>
      <c r="W50" s="20">
        <v>1</v>
      </c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>
        <v>1</v>
      </c>
      <c r="D51" s="17" t="s">
        <v>213</v>
      </c>
      <c r="E51" s="17">
        <v>68</v>
      </c>
      <c r="F51" s="63" t="s">
        <v>215</v>
      </c>
      <c r="G51" s="65"/>
      <c r="H51" s="65"/>
      <c r="I51" s="65"/>
      <c r="J51" s="64"/>
      <c r="K51" s="19" t="s">
        <v>51</v>
      </c>
      <c r="L51" s="41"/>
      <c r="M51" s="19"/>
      <c r="N51" s="19">
        <v>1</v>
      </c>
      <c r="O51" s="19"/>
      <c r="P51" s="20"/>
      <c r="Q51" s="20"/>
      <c r="R51" s="20"/>
      <c r="S51" s="20"/>
      <c r="T51" s="20"/>
      <c r="U51" s="20"/>
      <c r="V51" s="20"/>
      <c r="W51" s="20">
        <v>1</v>
      </c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>
        <v>1</v>
      </c>
      <c r="D52" s="17" t="s">
        <v>214</v>
      </c>
      <c r="E52" s="17">
        <v>70</v>
      </c>
      <c r="F52" s="63" t="s">
        <v>216</v>
      </c>
      <c r="G52" s="65"/>
      <c r="H52" s="65"/>
      <c r="I52" s="65"/>
      <c r="J52" s="64"/>
      <c r="K52" s="19" t="s">
        <v>49</v>
      </c>
      <c r="L52" s="41"/>
      <c r="M52" s="19"/>
      <c r="N52" s="19">
        <v>1</v>
      </c>
      <c r="O52" s="19"/>
      <c r="P52" s="20"/>
      <c r="Q52" s="20"/>
      <c r="R52" s="20"/>
      <c r="S52" s="20"/>
      <c r="T52" s="20"/>
      <c r="U52" s="20"/>
      <c r="V52" s="20"/>
      <c r="W52" s="20">
        <v>1</v>
      </c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63"/>
      <c r="G53" s="64"/>
      <c r="H53" s="20"/>
      <c r="I53" s="63"/>
      <c r="J53" s="64"/>
      <c r="K53" s="19"/>
      <c r="L53" s="41"/>
      <c r="M53" s="19"/>
      <c r="N53" s="19"/>
      <c r="O53" s="19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>
        <v>1</v>
      </c>
      <c r="D54" s="17" t="s">
        <v>95</v>
      </c>
      <c r="E54" s="17">
        <v>59</v>
      </c>
      <c r="F54" s="63" t="s">
        <v>129</v>
      </c>
      <c r="G54" s="64"/>
      <c r="H54" s="20" t="s">
        <v>3</v>
      </c>
      <c r="I54" s="63" t="s">
        <v>130</v>
      </c>
      <c r="J54" s="64"/>
      <c r="K54" s="19" t="s">
        <v>49</v>
      </c>
      <c r="L54" s="41">
        <v>978.74</v>
      </c>
      <c r="M54" s="19"/>
      <c r="N54" s="19"/>
      <c r="O54" s="19">
        <v>9</v>
      </c>
      <c r="P54" s="20">
        <v>916</v>
      </c>
      <c r="Q54" s="20">
        <v>62</v>
      </c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>
        <v>1</v>
      </c>
      <c r="D55" s="17" t="s">
        <v>96</v>
      </c>
      <c r="E55" s="17">
        <v>59</v>
      </c>
      <c r="F55" s="63" t="s">
        <v>47</v>
      </c>
      <c r="G55" s="64"/>
      <c r="H55" s="20" t="s">
        <v>3</v>
      </c>
      <c r="I55" s="63" t="s">
        <v>131</v>
      </c>
      <c r="J55" s="64"/>
      <c r="K55" s="19" t="s">
        <v>51</v>
      </c>
      <c r="L55" s="41">
        <v>27.96</v>
      </c>
      <c r="M55" s="19"/>
      <c r="N55" s="19"/>
      <c r="O55" s="19">
        <v>0.5</v>
      </c>
      <c r="P55" s="20">
        <v>28</v>
      </c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>
        <v>1</v>
      </c>
      <c r="D56" s="17" t="s">
        <v>97</v>
      </c>
      <c r="E56" s="17">
        <v>59</v>
      </c>
      <c r="F56" s="63" t="s">
        <v>132</v>
      </c>
      <c r="G56" s="64"/>
      <c r="H56" s="20" t="s">
        <v>3</v>
      </c>
      <c r="I56" s="63" t="s">
        <v>133</v>
      </c>
      <c r="J56" s="64"/>
      <c r="K56" s="19" t="s">
        <v>51</v>
      </c>
      <c r="L56" s="41">
        <v>1116.4000000000001</v>
      </c>
      <c r="M56" s="19"/>
      <c r="N56" s="19"/>
      <c r="O56" s="19">
        <v>10.5</v>
      </c>
      <c r="P56" s="20">
        <v>973</v>
      </c>
      <c r="Q56" s="20">
        <v>144</v>
      </c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>
        <v>1</v>
      </c>
      <c r="D57" s="17" t="s">
        <v>98</v>
      </c>
      <c r="E57" s="17" t="s">
        <v>218</v>
      </c>
      <c r="F57" s="63" t="s">
        <v>134</v>
      </c>
      <c r="G57" s="64"/>
      <c r="H57" s="20" t="s">
        <v>3</v>
      </c>
      <c r="I57" s="63" t="s">
        <v>135</v>
      </c>
      <c r="J57" s="64"/>
      <c r="K57" s="19" t="s">
        <v>49</v>
      </c>
      <c r="L57" s="41">
        <v>5126.37</v>
      </c>
      <c r="M57" s="19"/>
      <c r="N57" s="19"/>
      <c r="O57" s="19">
        <v>47.5</v>
      </c>
      <c r="P57" s="20">
        <v>4914</v>
      </c>
      <c r="Q57" s="20">
        <v>212.5</v>
      </c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>
        <v>1</v>
      </c>
      <c r="D58" s="17" t="s">
        <v>99</v>
      </c>
      <c r="E58" s="17" t="s">
        <v>222</v>
      </c>
      <c r="F58" s="63" t="s">
        <v>136</v>
      </c>
      <c r="G58" s="64"/>
      <c r="H58" s="20" t="s">
        <v>3</v>
      </c>
      <c r="I58" s="63" t="s">
        <v>137</v>
      </c>
      <c r="J58" s="64"/>
      <c r="K58" s="19" t="s">
        <v>51</v>
      </c>
      <c r="L58" s="41">
        <v>522.73</v>
      </c>
      <c r="M58" s="19"/>
      <c r="N58" s="19"/>
      <c r="O58" s="19">
        <v>5</v>
      </c>
      <c r="P58" s="20">
        <v>436</v>
      </c>
      <c r="Q58" s="20">
        <v>72</v>
      </c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>
        <v>1</v>
      </c>
      <c r="D59" s="17" t="s">
        <v>100</v>
      </c>
      <c r="E59" s="17">
        <v>60</v>
      </c>
      <c r="F59" s="63" t="s">
        <v>138</v>
      </c>
      <c r="G59" s="64"/>
      <c r="H59" s="20" t="s">
        <v>3</v>
      </c>
      <c r="I59" s="63" t="s">
        <v>139</v>
      </c>
      <c r="J59" s="64"/>
      <c r="K59" s="19" t="s">
        <v>51</v>
      </c>
      <c r="L59" s="41">
        <v>1029.6199999999999</v>
      </c>
      <c r="M59" s="19"/>
      <c r="N59" s="19"/>
      <c r="O59" s="19">
        <v>10</v>
      </c>
      <c r="P59" s="20">
        <v>1102</v>
      </c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>
        <v>1</v>
      </c>
      <c r="D60" s="17" t="s">
        <v>101</v>
      </c>
      <c r="E60" s="17">
        <v>60</v>
      </c>
      <c r="F60" s="63" t="s">
        <v>140</v>
      </c>
      <c r="G60" s="64"/>
      <c r="H60" s="20" t="s">
        <v>3</v>
      </c>
      <c r="I60" s="63" t="s">
        <v>141</v>
      </c>
      <c r="J60" s="64"/>
      <c r="K60" s="19" t="s">
        <v>51</v>
      </c>
      <c r="L60" s="41">
        <v>382.41</v>
      </c>
      <c r="M60" s="19"/>
      <c r="N60" s="19"/>
      <c r="O60" s="19">
        <v>3.5</v>
      </c>
      <c r="P60" s="20">
        <v>383</v>
      </c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>
        <v>1</v>
      </c>
      <c r="D61" s="17" t="s">
        <v>102</v>
      </c>
      <c r="E61" s="17">
        <v>60</v>
      </c>
      <c r="F61" s="63" t="s">
        <v>142</v>
      </c>
      <c r="G61" s="64"/>
      <c r="H61" s="20" t="s">
        <v>3</v>
      </c>
      <c r="I61" s="63" t="s">
        <v>143</v>
      </c>
      <c r="J61" s="64"/>
      <c r="K61" s="19" t="s">
        <v>51</v>
      </c>
      <c r="L61" s="41">
        <v>346.04</v>
      </c>
      <c r="M61" s="19"/>
      <c r="N61" s="19"/>
      <c r="O61" s="19">
        <v>3.5</v>
      </c>
      <c r="P61" s="20">
        <v>346</v>
      </c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>
        <v>1</v>
      </c>
      <c r="D62" s="17" t="s">
        <v>103</v>
      </c>
      <c r="E62" s="17" t="s">
        <v>223</v>
      </c>
      <c r="F62" s="63" t="s">
        <v>144</v>
      </c>
      <c r="G62" s="64"/>
      <c r="H62" s="20" t="s">
        <v>3</v>
      </c>
      <c r="I62" s="63" t="s">
        <v>145</v>
      </c>
      <c r="J62" s="64"/>
      <c r="K62" s="19" t="s">
        <v>51</v>
      </c>
      <c r="L62" s="41">
        <v>343.69</v>
      </c>
      <c r="M62" s="19"/>
      <c r="N62" s="19"/>
      <c r="O62" s="19">
        <v>3.5</v>
      </c>
      <c r="P62" s="20">
        <v>344</v>
      </c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>
        <v>1</v>
      </c>
      <c r="D63" s="17" t="s">
        <v>104</v>
      </c>
      <c r="E63" s="17">
        <v>61</v>
      </c>
      <c r="F63" s="63" t="s">
        <v>146</v>
      </c>
      <c r="G63" s="64"/>
      <c r="H63" s="20" t="s">
        <v>3</v>
      </c>
      <c r="I63" s="63" t="s">
        <v>147</v>
      </c>
      <c r="J63" s="64"/>
      <c r="K63" s="19" t="s">
        <v>51</v>
      </c>
      <c r="L63" s="41">
        <v>523.70000000000005</v>
      </c>
      <c r="M63" s="19"/>
      <c r="N63" s="19"/>
      <c r="O63" s="19">
        <v>5</v>
      </c>
      <c r="P63" s="20">
        <v>380</v>
      </c>
      <c r="Q63" s="20">
        <v>143.5</v>
      </c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>
        <v>1</v>
      </c>
      <c r="D64" s="17" t="s">
        <v>105</v>
      </c>
      <c r="E64" s="17">
        <v>61</v>
      </c>
      <c r="F64" s="63" t="s">
        <v>149</v>
      </c>
      <c r="G64" s="64"/>
      <c r="H64" s="20" t="s">
        <v>3</v>
      </c>
      <c r="I64" s="63" t="s">
        <v>150</v>
      </c>
      <c r="J64" s="64"/>
      <c r="K64" s="19" t="s">
        <v>49</v>
      </c>
      <c r="L64" s="41">
        <v>327.98</v>
      </c>
      <c r="M64" s="19"/>
      <c r="N64" s="19"/>
      <c r="O64" s="19">
        <v>3</v>
      </c>
      <c r="P64" s="20">
        <v>328</v>
      </c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>
        <v>1</v>
      </c>
      <c r="D65" s="17" t="s">
        <v>106</v>
      </c>
      <c r="E65" s="17">
        <v>61</v>
      </c>
      <c r="F65" s="63" t="s">
        <v>151</v>
      </c>
      <c r="G65" s="64"/>
      <c r="H65" s="20" t="s">
        <v>3</v>
      </c>
      <c r="I65" s="63" t="s">
        <v>152</v>
      </c>
      <c r="J65" s="64"/>
      <c r="K65" s="19" t="s">
        <v>49</v>
      </c>
      <c r="L65" s="41">
        <v>137.94</v>
      </c>
      <c r="M65" s="19"/>
      <c r="N65" s="19"/>
      <c r="O65" s="19">
        <v>1.5</v>
      </c>
      <c r="P65" s="20">
        <v>138</v>
      </c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>
        <v>1</v>
      </c>
      <c r="D66" s="17" t="s">
        <v>107</v>
      </c>
      <c r="E66" s="17" t="s">
        <v>219</v>
      </c>
      <c r="F66" s="63" t="s">
        <v>153</v>
      </c>
      <c r="G66" s="64"/>
      <c r="H66" s="20" t="s">
        <v>3</v>
      </c>
      <c r="I66" s="63" t="s">
        <v>154</v>
      </c>
      <c r="J66" s="64"/>
      <c r="K66" s="19" t="s">
        <v>49</v>
      </c>
      <c r="L66" s="41">
        <v>9616.07</v>
      </c>
      <c r="M66" s="19"/>
      <c r="N66" s="19"/>
      <c r="O66" s="19">
        <v>90</v>
      </c>
      <c r="P66" s="20">
        <v>9486</v>
      </c>
      <c r="Q66" s="20">
        <v>130.5</v>
      </c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>
        <v>1</v>
      </c>
      <c r="D67" s="17" t="s">
        <v>108</v>
      </c>
      <c r="E67" s="17" t="s">
        <v>224</v>
      </c>
      <c r="F67" s="63" t="s">
        <v>148</v>
      </c>
      <c r="G67" s="64"/>
      <c r="H67" s="20" t="s">
        <v>3</v>
      </c>
      <c r="I67" s="63" t="s">
        <v>155</v>
      </c>
      <c r="J67" s="64"/>
      <c r="K67" s="19" t="s">
        <v>51</v>
      </c>
      <c r="L67" s="41">
        <v>1931.66</v>
      </c>
      <c r="M67" s="19"/>
      <c r="N67" s="19"/>
      <c r="O67" s="19">
        <v>18</v>
      </c>
      <c r="P67" s="20">
        <v>1842</v>
      </c>
      <c r="Q67" s="20">
        <v>90</v>
      </c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>
        <v>1</v>
      </c>
      <c r="D68" s="17" t="s">
        <v>109</v>
      </c>
      <c r="E68" s="17">
        <v>62</v>
      </c>
      <c r="F68" s="63" t="s">
        <v>156</v>
      </c>
      <c r="G68" s="64"/>
      <c r="H68" s="20" t="s">
        <v>3</v>
      </c>
      <c r="I68" s="63" t="s">
        <v>157</v>
      </c>
      <c r="J68" s="64"/>
      <c r="K68" s="19" t="s">
        <v>51</v>
      </c>
      <c r="L68" s="41">
        <v>1039.2</v>
      </c>
      <c r="M68" s="19"/>
      <c r="N68" s="19"/>
      <c r="O68" s="19">
        <v>10</v>
      </c>
      <c r="P68" s="20">
        <v>1040</v>
      </c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>
        <v>1</v>
      </c>
      <c r="D69" s="17" t="s">
        <v>110</v>
      </c>
      <c r="E69" s="17" t="s">
        <v>225</v>
      </c>
      <c r="F69" s="63" t="s">
        <v>158</v>
      </c>
      <c r="G69" s="64"/>
      <c r="H69" s="20" t="s">
        <v>3</v>
      </c>
      <c r="I69" s="63" t="s">
        <v>159</v>
      </c>
      <c r="J69" s="64"/>
      <c r="K69" s="19" t="s">
        <v>51</v>
      </c>
      <c r="L69" s="41">
        <v>3158.82</v>
      </c>
      <c r="M69" s="19"/>
      <c r="N69" s="19"/>
      <c r="O69" s="19">
        <v>29.5</v>
      </c>
      <c r="P69" s="20">
        <v>3159</v>
      </c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>
        <v>1</v>
      </c>
      <c r="D70" s="17" t="s">
        <v>111</v>
      </c>
      <c r="E70" s="17" t="s">
        <v>226</v>
      </c>
      <c r="F70" s="63" t="s">
        <v>160</v>
      </c>
      <c r="G70" s="64"/>
      <c r="H70" s="20" t="s">
        <v>3</v>
      </c>
      <c r="I70" s="63" t="s">
        <v>161</v>
      </c>
      <c r="J70" s="64"/>
      <c r="K70" s="19" t="s">
        <v>51</v>
      </c>
      <c r="L70" s="41">
        <v>881.62</v>
      </c>
      <c r="M70" s="19"/>
      <c r="N70" s="19"/>
      <c r="O70" s="19">
        <v>8</v>
      </c>
      <c r="P70" s="20">
        <v>882</v>
      </c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>
        <v>1</v>
      </c>
      <c r="D71" s="17"/>
      <c r="E71" s="17"/>
      <c r="F71" s="63"/>
      <c r="G71" s="64"/>
      <c r="H71" s="20"/>
      <c r="I71" s="63"/>
      <c r="J71" s="64"/>
      <c r="K71" s="19"/>
      <c r="L71" s="41"/>
      <c r="M71" s="19"/>
      <c r="N71" s="19"/>
      <c r="O71" s="19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>
        <v>1</v>
      </c>
      <c r="D72" s="17" t="s">
        <v>112</v>
      </c>
      <c r="E72" s="17">
        <v>64</v>
      </c>
      <c r="F72" s="63" t="s">
        <v>162</v>
      </c>
      <c r="G72" s="64"/>
      <c r="H72" s="20" t="s">
        <v>3</v>
      </c>
      <c r="I72" s="63" t="s">
        <v>163</v>
      </c>
      <c r="J72" s="64"/>
      <c r="K72" s="19" t="s">
        <v>51</v>
      </c>
      <c r="L72" s="41">
        <v>849.07</v>
      </c>
      <c r="M72" s="19"/>
      <c r="N72" s="19"/>
      <c r="O72" s="19">
        <v>8</v>
      </c>
      <c r="P72" s="20">
        <v>739</v>
      </c>
      <c r="Q72" s="20">
        <v>110.5</v>
      </c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>
        <v>1</v>
      </c>
      <c r="D73" s="17" t="s">
        <v>113</v>
      </c>
      <c r="E73" s="17">
        <v>65</v>
      </c>
      <c r="F73" s="63" t="s">
        <v>164</v>
      </c>
      <c r="G73" s="64"/>
      <c r="H73" s="20" t="s">
        <v>3</v>
      </c>
      <c r="I73" s="63" t="s">
        <v>165</v>
      </c>
      <c r="J73" s="64"/>
      <c r="K73" s="19" t="s">
        <v>49</v>
      </c>
      <c r="L73" s="41">
        <v>455.54</v>
      </c>
      <c r="M73" s="19"/>
      <c r="N73" s="19"/>
      <c r="O73" s="19">
        <v>4.5</v>
      </c>
      <c r="P73" s="20">
        <v>345</v>
      </c>
      <c r="Q73" s="20">
        <v>110.5</v>
      </c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>
        <v>1</v>
      </c>
      <c r="D74" s="17" t="s">
        <v>114</v>
      </c>
      <c r="E74" s="17">
        <v>65</v>
      </c>
      <c r="F74" s="63" t="s">
        <v>227</v>
      </c>
      <c r="G74" s="64"/>
      <c r="H74" s="20" t="s">
        <v>3</v>
      </c>
      <c r="I74" s="63" t="s">
        <v>166</v>
      </c>
      <c r="J74" s="64"/>
      <c r="K74" s="19" t="s">
        <v>49</v>
      </c>
      <c r="L74" s="41">
        <v>455.01</v>
      </c>
      <c r="M74" s="19"/>
      <c r="N74" s="19"/>
      <c r="O74" s="19">
        <v>4</v>
      </c>
      <c r="P74" s="20">
        <v>455</v>
      </c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>
        <v>1</v>
      </c>
      <c r="D75" s="17" t="s">
        <v>115</v>
      </c>
      <c r="E75" s="17">
        <v>66</v>
      </c>
      <c r="F75" s="63" t="s">
        <v>167</v>
      </c>
      <c r="G75" s="64"/>
      <c r="H75" s="20" t="s">
        <v>3</v>
      </c>
      <c r="I75" s="63" t="s">
        <v>168</v>
      </c>
      <c r="J75" s="64"/>
      <c r="K75" s="19" t="s">
        <v>49</v>
      </c>
      <c r="L75" s="41">
        <v>185.21</v>
      </c>
      <c r="M75" s="19"/>
      <c r="N75" s="19"/>
      <c r="O75" s="19">
        <v>2</v>
      </c>
      <c r="P75" s="20">
        <v>186</v>
      </c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>
        <v>1</v>
      </c>
      <c r="D76" s="17" t="s">
        <v>116</v>
      </c>
      <c r="E76" s="17">
        <v>67</v>
      </c>
      <c r="F76" s="63" t="s">
        <v>169</v>
      </c>
      <c r="G76" s="64"/>
      <c r="H76" s="20" t="s">
        <v>3</v>
      </c>
      <c r="I76" s="63" t="s">
        <v>170</v>
      </c>
      <c r="J76" s="64"/>
      <c r="K76" s="19" t="s">
        <v>49</v>
      </c>
      <c r="L76" s="41">
        <v>741.16</v>
      </c>
      <c r="M76" s="19"/>
      <c r="N76" s="19"/>
      <c r="O76" s="19">
        <v>7</v>
      </c>
      <c r="P76" s="20">
        <v>741</v>
      </c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>
        <v>1</v>
      </c>
      <c r="D77" s="17" t="s">
        <v>117</v>
      </c>
      <c r="E77" s="17">
        <v>68</v>
      </c>
      <c r="F77" s="63" t="s">
        <v>171</v>
      </c>
      <c r="G77" s="64"/>
      <c r="H77" s="20" t="s">
        <v>3</v>
      </c>
      <c r="I77" s="63" t="s">
        <v>172</v>
      </c>
      <c r="J77" s="64"/>
      <c r="K77" s="19" t="s">
        <v>51</v>
      </c>
      <c r="L77" s="41">
        <v>558.66</v>
      </c>
      <c r="M77" s="19"/>
      <c r="N77" s="19"/>
      <c r="O77" s="19">
        <v>5.5</v>
      </c>
      <c r="P77" s="20">
        <v>495</v>
      </c>
      <c r="Q77" s="20">
        <v>64</v>
      </c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>
        <v>1</v>
      </c>
      <c r="D78" s="17" t="s">
        <v>118</v>
      </c>
      <c r="E78" s="17">
        <v>68</v>
      </c>
      <c r="F78" s="63" t="s">
        <v>69</v>
      </c>
      <c r="G78" s="64"/>
      <c r="H78" s="20" t="s">
        <v>3</v>
      </c>
      <c r="I78" s="63" t="s">
        <v>173</v>
      </c>
      <c r="J78" s="64"/>
      <c r="K78" s="19" t="s">
        <v>51</v>
      </c>
      <c r="L78" s="41">
        <v>381.64</v>
      </c>
      <c r="M78" s="19"/>
      <c r="N78" s="19"/>
      <c r="O78" s="19">
        <v>3.5</v>
      </c>
      <c r="P78" s="20">
        <v>318</v>
      </c>
      <c r="Q78" s="20">
        <v>64</v>
      </c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>
        <v>1</v>
      </c>
      <c r="D79" s="17" t="s">
        <v>119</v>
      </c>
      <c r="E79" s="17">
        <v>68</v>
      </c>
      <c r="F79" s="63" t="s">
        <v>174</v>
      </c>
      <c r="G79" s="64"/>
      <c r="H79" s="20" t="s">
        <v>3</v>
      </c>
      <c r="I79" s="63" t="s">
        <v>175</v>
      </c>
      <c r="J79" s="64"/>
      <c r="K79" s="19" t="s">
        <v>51</v>
      </c>
      <c r="L79" s="41">
        <v>132.58000000000001</v>
      </c>
      <c r="M79" s="19"/>
      <c r="N79" s="19"/>
      <c r="O79" s="19">
        <v>1.5</v>
      </c>
      <c r="P79" s="20">
        <v>133</v>
      </c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>
        <v>1</v>
      </c>
      <c r="D80" s="17" t="s">
        <v>120</v>
      </c>
      <c r="E80" s="17">
        <v>68</v>
      </c>
      <c r="F80" s="63" t="s">
        <v>176</v>
      </c>
      <c r="G80" s="64"/>
      <c r="H80" s="20" t="s">
        <v>3</v>
      </c>
      <c r="I80" s="63" t="s">
        <v>177</v>
      </c>
      <c r="J80" s="64"/>
      <c r="K80" s="19" t="s">
        <v>51</v>
      </c>
      <c r="L80" s="41">
        <v>96.51</v>
      </c>
      <c r="M80" s="19"/>
      <c r="N80" s="19"/>
      <c r="O80" s="19">
        <v>1</v>
      </c>
      <c r="P80" s="20">
        <v>97</v>
      </c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>
        <v>1</v>
      </c>
      <c r="D81" s="17" t="s">
        <v>121</v>
      </c>
      <c r="E81" s="17">
        <v>68</v>
      </c>
      <c r="F81" s="63" t="s">
        <v>178</v>
      </c>
      <c r="G81" s="64"/>
      <c r="H81" s="20" t="s">
        <v>3</v>
      </c>
      <c r="I81" s="63" t="s">
        <v>179</v>
      </c>
      <c r="J81" s="64"/>
      <c r="K81" s="19" t="s">
        <v>51</v>
      </c>
      <c r="L81" s="41">
        <v>184.45</v>
      </c>
      <c r="M81" s="19"/>
      <c r="N81" s="19"/>
      <c r="O81" s="19">
        <v>2</v>
      </c>
      <c r="P81" s="20">
        <v>185</v>
      </c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thickBot="1" x14ac:dyDescent="0.25">
      <c r="B82" s="34">
        <v>1</v>
      </c>
      <c r="D82" s="17" t="s">
        <v>122</v>
      </c>
      <c r="E82" s="17">
        <v>68</v>
      </c>
      <c r="F82" s="63" t="s">
        <v>180</v>
      </c>
      <c r="G82" s="64"/>
      <c r="H82" s="20" t="s">
        <v>3</v>
      </c>
      <c r="I82" s="63" t="s">
        <v>65</v>
      </c>
      <c r="J82" s="64"/>
      <c r="K82" s="19" t="s">
        <v>51</v>
      </c>
      <c r="L82" s="41">
        <v>382.97</v>
      </c>
      <c r="M82" s="19"/>
      <c r="N82" s="19"/>
      <c r="O82" s="19">
        <v>3.5</v>
      </c>
      <c r="P82" s="20">
        <v>383</v>
      </c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x14ac:dyDescent="0.2">
      <c r="B83" s="5" t="s">
        <v>13</v>
      </c>
      <c r="D83" s="91" t="s">
        <v>4</v>
      </c>
      <c r="E83" s="92"/>
      <c r="F83" s="92"/>
      <c r="G83" s="92"/>
      <c r="H83" s="92"/>
      <c r="I83" s="92"/>
      <c r="J83" s="92"/>
      <c r="K83" s="92"/>
      <c r="L83" s="93"/>
      <c r="M83" s="53">
        <f>IF(M8="","",IF(M23="",IF(SUM(COUNTIF(M24:M82,"LS")+COUNTIF(M24:M82,"LUMP"))&gt;0,"LS",""),IF(SUM(M24:M82)&gt;0,ROUNDUP(SUM(M24:M82),1),"")))</f>
        <v>8.5</v>
      </c>
      <c r="N83" s="22">
        <f>IF(N8="","",IF(N23="",IF(SUM(COUNTIF(N24:N82,"LS")+COUNTIF(N24:N82,"LUMP"))&gt;0,"LS",""),IF(SUM(N24:N82)&gt;0,ROUNDUP(SUM(N24:N82),0),"")))</f>
        <v>9</v>
      </c>
      <c r="O83" s="22">
        <f>IF(O8="","",IF(O23="",IF(SUM(COUNTIF(O24:O82,"LS")+COUNTIF(O24:O82,"LUMP"))&gt;0,"LS",""),IF(SUM(O24:O82)&gt;0,ROUNDUP(SUM(O24:O82),0),"")))</f>
        <v>301</v>
      </c>
      <c r="P83" s="22">
        <f>IF(P8="","",IF(P23="",IF(SUM(COUNTIF(P24:P82,"LS")+COUNTIF(P24:P82,"LUMP"))&gt;0,"LS",""),IF(SUM(P24:P82)&gt;0,ROUNDUP(SUM(P24:P82),0),"")))</f>
        <v>30774</v>
      </c>
      <c r="Q83" s="22">
        <f>IF(Q8="","",IF(Q23="",IF(SUM(COUNTIF(Q24:Q82,"LS")+COUNTIF(Q24:Q82,"LUMP"))&gt;0,"LS",""),IF(SUM(Q24:Q82)&gt;0,ROUNDUP(SUM(Q24:Q82),0),"")))</f>
        <v>1204</v>
      </c>
      <c r="R83" s="22">
        <f>IF(R8="","",IF(R23="",IF(SUM(COUNTIF(R24:R82,"LS")+COUNTIF(R24:R82,"LUMP"))&gt;0,"LS",""),IF(SUM(R24:R82)&gt;0,ROUNDUP(SUM(R24:R82),0),"")))</f>
        <v>8185</v>
      </c>
      <c r="S83" s="53">
        <f>IF(S8="","",IF(S23="",IF(SUM(COUNTIF(S24:S82,"LS")+COUNTIF(S24:S82,"LUMP"))&gt;0,"LS",""),IF(SUM(S24:S82)&gt;0,ROUNDUP(SUM(S24:S82),1),"")))</f>
        <v>8.5</v>
      </c>
      <c r="T83" s="22" t="str">
        <f t="shared" ref="T83:AE83" si="8">IF(T8="","",IF(T23="",IF(SUM(COUNTIF(T24:T82,"LS")+COUNTIF(T24:T82,"LUMP"))&gt;0,"LS",""),IF(SUM(T24:T82)&gt;0,ROUNDUP(SUM(T24:T82),0),"")))</f>
        <v/>
      </c>
      <c r="U83" s="22" t="str">
        <f t="shared" si="8"/>
        <v/>
      </c>
      <c r="V83" s="22" t="str">
        <f t="shared" si="8"/>
        <v/>
      </c>
      <c r="W83" s="22">
        <f t="shared" si="8"/>
        <v>9</v>
      </c>
      <c r="X83" s="22" t="str">
        <f t="shared" si="8"/>
        <v/>
      </c>
      <c r="Y83" s="22" t="str">
        <f t="shared" si="8"/>
        <v/>
      </c>
      <c r="Z83" s="22" t="str">
        <f t="shared" si="8"/>
        <v/>
      </c>
      <c r="AA83" s="22" t="str">
        <f t="shared" si="8"/>
        <v/>
      </c>
      <c r="AB83" s="22" t="str">
        <f t="shared" si="8"/>
        <v/>
      </c>
      <c r="AC83" s="22" t="str">
        <f t="shared" si="8"/>
        <v/>
      </c>
      <c r="AD83" s="22" t="str">
        <f t="shared" si="8"/>
        <v/>
      </c>
      <c r="AE83" s="22" t="str">
        <f t="shared" si="8"/>
        <v/>
      </c>
    </row>
    <row r="84" spans="2:31" ht="12.75" customHeight="1" thickBot="1" x14ac:dyDescent="0.25"/>
    <row r="85" spans="2:31" ht="12.75" customHeight="1" thickBot="1" x14ac:dyDescent="0.25">
      <c r="B85" s="32" t="s">
        <v>11</v>
      </c>
      <c r="D85" s="101">
        <f>D7+1</f>
        <v>2</v>
      </c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</row>
    <row r="86" spans="2:31" ht="12.75" customHeight="1" thickBot="1" x14ac:dyDescent="0.25">
      <c r="B86" s="36">
        <v>52</v>
      </c>
      <c r="D86" s="102" t="s">
        <v>9</v>
      </c>
      <c r="E86" s="102"/>
      <c r="F86" s="102"/>
      <c r="G86" s="102"/>
      <c r="H86" s="102"/>
      <c r="I86" s="102"/>
      <c r="J86" s="102"/>
      <c r="K86" s="31"/>
      <c r="L86" s="31"/>
      <c r="M86" s="31" t="s">
        <v>79</v>
      </c>
      <c r="N86" s="31" t="s">
        <v>23</v>
      </c>
      <c r="O86" s="31" t="s">
        <v>26</v>
      </c>
      <c r="P86" s="31" t="s">
        <v>24</v>
      </c>
      <c r="Q86" s="31" t="s">
        <v>25</v>
      </c>
      <c r="R86" s="31" t="s">
        <v>28</v>
      </c>
      <c r="S86" s="31" t="s">
        <v>80</v>
      </c>
      <c r="T86" s="31" t="s">
        <v>29</v>
      </c>
      <c r="U86" s="31" t="s">
        <v>30</v>
      </c>
      <c r="V86" s="31" t="s">
        <v>31</v>
      </c>
      <c r="W86" s="31" t="s">
        <v>27</v>
      </c>
      <c r="X86" s="31"/>
      <c r="Y86" s="31"/>
      <c r="Z86" s="31"/>
      <c r="AA86" s="31"/>
      <c r="AB86" s="31"/>
      <c r="AC86" s="31"/>
      <c r="AD86" s="31"/>
      <c r="AE86" s="31"/>
    </row>
    <row r="87" spans="2:31" ht="12.75" customHeight="1" thickBot="1" x14ac:dyDescent="0.25">
      <c r="D87" s="94" t="s">
        <v>10</v>
      </c>
      <c r="E87" s="94"/>
      <c r="F87" s="94"/>
      <c r="G87" s="94"/>
      <c r="H87" s="94"/>
      <c r="I87" s="94"/>
      <c r="J87" s="9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x14ac:dyDescent="0.2">
      <c r="B88" s="67" t="s">
        <v>12</v>
      </c>
      <c r="D88" s="79" t="s">
        <v>0</v>
      </c>
      <c r="E88" s="79" t="s">
        <v>1</v>
      </c>
      <c r="F88" s="81" t="s">
        <v>2</v>
      </c>
      <c r="G88" s="82"/>
      <c r="H88" s="82"/>
      <c r="I88" s="82"/>
      <c r="J88" s="83"/>
      <c r="K88" s="79" t="s">
        <v>21</v>
      </c>
      <c r="L88" s="104" t="s">
        <v>22</v>
      </c>
      <c r="M88" s="9" t="str">
        <f t="shared" ref="M88:AE88" si="9">IF(OR(TRIM(M86)=0,TRIM(M86)=""),"",IF(IFERROR(TRIM(INDEX(QryItemNamed,MATCH(TRIM(M86),ITEM,0),2)),"")="Y","SPECIAL",LEFT(IFERROR(TRIM(INDEX(ITEM,MATCH(TRIM(M86),ITEM,0))),""),3)))</f>
        <v>202</v>
      </c>
      <c r="N88" s="9" t="str">
        <f t="shared" si="9"/>
        <v>202</v>
      </c>
      <c r="O88" s="9" t="str">
        <f t="shared" si="9"/>
        <v>411</v>
      </c>
      <c r="P88" s="9" t="str">
        <f t="shared" si="9"/>
        <v>608</v>
      </c>
      <c r="Q88" s="9" t="str">
        <f t="shared" si="9"/>
        <v>608</v>
      </c>
      <c r="R88" s="9" t="str">
        <f t="shared" si="9"/>
        <v>609</v>
      </c>
      <c r="S88" s="9" t="str">
        <f t="shared" si="9"/>
        <v>609</v>
      </c>
      <c r="T88" s="9" t="str">
        <f t="shared" si="9"/>
        <v>638</v>
      </c>
      <c r="U88" s="9" t="str">
        <f t="shared" si="9"/>
        <v>638</v>
      </c>
      <c r="V88" s="9" t="str">
        <f t="shared" si="9"/>
        <v>638</v>
      </c>
      <c r="W88" s="9" t="str">
        <f t="shared" si="9"/>
        <v>SPECIAL</v>
      </c>
      <c r="X88" s="9" t="str">
        <f t="shared" si="9"/>
        <v/>
      </c>
      <c r="Y88" s="9" t="str">
        <f t="shared" si="9"/>
        <v/>
      </c>
      <c r="Z88" s="9" t="str">
        <f t="shared" si="9"/>
        <v/>
      </c>
      <c r="AA88" s="9" t="str">
        <f t="shared" si="9"/>
        <v/>
      </c>
      <c r="AB88" s="9" t="str">
        <f t="shared" si="9"/>
        <v/>
      </c>
      <c r="AC88" s="9" t="str">
        <f t="shared" si="9"/>
        <v/>
      </c>
      <c r="AD88" s="9" t="str">
        <f t="shared" si="9"/>
        <v/>
      </c>
      <c r="AE88" s="9" t="str">
        <f t="shared" si="9"/>
        <v/>
      </c>
    </row>
    <row r="89" spans="2:31" ht="12.75" customHeight="1" x14ac:dyDescent="0.2">
      <c r="B89" s="68"/>
      <c r="D89" s="80"/>
      <c r="E89" s="80"/>
      <c r="F89" s="84"/>
      <c r="G89" s="85"/>
      <c r="H89" s="85"/>
      <c r="I89" s="85"/>
      <c r="J89" s="86"/>
      <c r="K89" s="80"/>
      <c r="L89" s="105"/>
      <c r="M89" s="106" t="str">
        <f t="shared" ref="M89:AE89" si="10">IF(OR(TRIM(M86)=0,TRIM(M86)=""),IF(M87="","",M87),IF(IFERROR(TRIM(INDEX(QryItemNamed,MATCH(TRIM(M86),ITEM,0),2)),"")="Y",TRIM(RIGHT(IFERROR(TRIM(INDEX(QryItemNamed,MATCH(TRIM(M86),ITEM,0),4)),"123456789012"),LEN(IFERROR(TRIM(INDEX(QryItemNamed,MATCH(TRIM(M86),ITEM,0),4)),"123456789012"))-9))&amp;M87,IFERROR(TRIM(INDEX(QryItemNamed,MATCH(TRIM(M86),ITEM,0),4))&amp;M87,"ITEM CODE DOES NOT EXIST IN ITEM MASTER")))</f>
        <v>CONCRETE MEDIAN REMOVED</v>
      </c>
      <c r="N89" s="66" t="str">
        <f t="shared" ref="N89:O89" si="11">IF(OR(TRIM(N86)=0,TRIM(N86)=""),IF(N87="","",N87),IF(IFERROR(TRIM(INDEX(QryItemNamed,MATCH(TRIM(N86),ITEM,0),2)),"")="Y",TRIM(RIGHT(IFERROR(TRIM(INDEX(QryItemNamed,MATCH(TRIM(N86),ITEM,0),4)),"123456789012"),LEN(IFERROR(TRIM(INDEX(QryItemNamed,MATCH(TRIM(N86),ITEM,0),4)),"123456789012"))-9))&amp;N87,IFERROR(TRIM(INDEX(QryItemNamed,MATCH(TRIM(N86),ITEM,0),4))&amp;N87,"ITEM CODE DOES NOT EXIST IN ITEM MASTER")))</f>
        <v>MAILBOX REMOVED</v>
      </c>
      <c r="O89" s="66" t="str">
        <f t="shared" si="11"/>
        <v>STABILIZED CRUSHED AGGREGATE</v>
      </c>
      <c r="P89" s="66" t="str">
        <f t="shared" si="10"/>
        <v>4" CONCRETE WALK, AS PER PLAN</v>
      </c>
      <c r="Q89" s="77" t="str">
        <f t="shared" si="10"/>
        <v>CURB RAMP, AS PER PLAN</v>
      </c>
      <c r="R89" s="66" t="str">
        <f t="shared" ref="R89:V89" si="12">IF(OR(TRIM(R86)=0,TRIM(R86)=""),IF(R87="","",R87),IF(IFERROR(TRIM(INDEX(QryItemNamed,MATCH(TRIM(R86),ITEM,0),2)),"")="Y",TRIM(RIGHT(IFERROR(TRIM(INDEX(QryItemNamed,MATCH(TRIM(R86),ITEM,0),4)),"123456789012"),LEN(IFERROR(TRIM(INDEX(QryItemNamed,MATCH(TRIM(R86),ITEM,0),4)),"123456789012"))-9))&amp;R87,IFERROR(TRIM(INDEX(QryItemNamed,MATCH(TRIM(R86),ITEM,0),4))&amp;R87,"ITEM CODE DOES NOT EXIST IN ITEM MASTER")))</f>
        <v>CURB, TYPE 6, AS PER PLAN</v>
      </c>
      <c r="S89" s="66" t="str">
        <f t="shared" si="12"/>
        <v>CONCRETE MEDIAN</v>
      </c>
      <c r="T89" s="66" t="str">
        <f t="shared" si="12"/>
        <v>FIRE HYDRANT REMOVED AND RESET, AS PER PLAN</v>
      </c>
      <c r="U89" s="66" t="str">
        <f t="shared" si="12"/>
        <v>VALVE BOX ADJUSTED TO GRADE</v>
      </c>
      <c r="V89" s="66" t="str">
        <f t="shared" si="12"/>
        <v>SERVICE BOX ADJUSTED TO GRADE</v>
      </c>
      <c r="W89" s="77" t="str">
        <f t="shared" si="10"/>
        <v>MAILBOX SUPPORT</v>
      </c>
      <c r="X89" s="77" t="str">
        <f t="shared" si="10"/>
        <v/>
      </c>
      <c r="Y89" s="77" t="str">
        <f t="shared" si="10"/>
        <v/>
      </c>
      <c r="Z89" s="77" t="str">
        <f t="shared" si="10"/>
        <v/>
      </c>
      <c r="AA89" s="77" t="str">
        <f t="shared" si="10"/>
        <v/>
      </c>
      <c r="AB89" s="74" t="str">
        <f t="shared" si="10"/>
        <v/>
      </c>
      <c r="AC89" s="77" t="str">
        <f t="shared" si="10"/>
        <v/>
      </c>
      <c r="AD89" s="77" t="str">
        <f t="shared" si="10"/>
        <v/>
      </c>
      <c r="AE89" s="77" t="str">
        <f t="shared" si="10"/>
        <v/>
      </c>
    </row>
    <row r="90" spans="2:31" ht="12.75" customHeight="1" x14ac:dyDescent="0.2">
      <c r="B90" s="68"/>
      <c r="D90" s="80"/>
      <c r="E90" s="80"/>
      <c r="F90" s="84"/>
      <c r="G90" s="85"/>
      <c r="H90" s="85"/>
      <c r="I90" s="85"/>
      <c r="J90" s="86"/>
      <c r="K90" s="80"/>
      <c r="L90" s="105"/>
      <c r="M90" s="106"/>
      <c r="N90" s="66"/>
      <c r="O90" s="66"/>
      <c r="P90" s="66"/>
      <c r="Q90" s="77"/>
      <c r="R90" s="66"/>
      <c r="S90" s="66"/>
      <c r="T90" s="66"/>
      <c r="U90" s="66"/>
      <c r="V90" s="66"/>
      <c r="W90" s="77"/>
      <c r="X90" s="77"/>
      <c r="Y90" s="77"/>
      <c r="Z90" s="77"/>
      <c r="AA90" s="77"/>
      <c r="AB90" s="75"/>
      <c r="AC90" s="77"/>
      <c r="AD90" s="77"/>
      <c r="AE90" s="77"/>
    </row>
    <row r="91" spans="2:31" ht="12.75" customHeight="1" x14ac:dyDescent="0.2">
      <c r="B91" s="68"/>
      <c r="D91" s="80"/>
      <c r="E91" s="80"/>
      <c r="F91" s="84"/>
      <c r="G91" s="85"/>
      <c r="H91" s="85"/>
      <c r="I91" s="85"/>
      <c r="J91" s="86"/>
      <c r="K91" s="80"/>
      <c r="L91" s="105"/>
      <c r="M91" s="106"/>
      <c r="N91" s="66"/>
      <c r="O91" s="66"/>
      <c r="P91" s="66"/>
      <c r="Q91" s="77"/>
      <c r="R91" s="66"/>
      <c r="S91" s="66"/>
      <c r="T91" s="66"/>
      <c r="U91" s="66"/>
      <c r="V91" s="66"/>
      <c r="W91" s="77"/>
      <c r="X91" s="77"/>
      <c r="Y91" s="77"/>
      <c r="Z91" s="77"/>
      <c r="AA91" s="77"/>
      <c r="AB91" s="75"/>
      <c r="AC91" s="77"/>
      <c r="AD91" s="77"/>
      <c r="AE91" s="77"/>
    </row>
    <row r="92" spans="2:31" ht="12.75" customHeight="1" x14ac:dyDescent="0.2">
      <c r="B92" s="68"/>
      <c r="D92" s="80"/>
      <c r="E92" s="80"/>
      <c r="F92" s="84"/>
      <c r="G92" s="85"/>
      <c r="H92" s="85"/>
      <c r="I92" s="85"/>
      <c r="J92" s="86"/>
      <c r="K92" s="80"/>
      <c r="L92" s="105"/>
      <c r="M92" s="106"/>
      <c r="N92" s="66"/>
      <c r="O92" s="66"/>
      <c r="P92" s="66"/>
      <c r="Q92" s="77"/>
      <c r="R92" s="66"/>
      <c r="S92" s="66"/>
      <c r="T92" s="66"/>
      <c r="U92" s="66"/>
      <c r="V92" s="66"/>
      <c r="W92" s="77"/>
      <c r="X92" s="77"/>
      <c r="Y92" s="77"/>
      <c r="Z92" s="77"/>
      <c r="AA92" s="77"/>
      <c r="AB92" s="75"/>
      <c r="AC92" s="77"/>
      <c r="AD92" s="77"/>
      <c r="AE92" s="77"/>
    </row>
    <row r="93" spans="2:31" ht="12.75" customHeight="1" x14ac:dyDescent="0.2">
      <c r="B93" s="68"/>
      <c r="D93" s="80"/>
      <c r="E93" s="80"/>
      <c r="F93" s="84"/>
      <c r="G93" s="85"/>
      <c r="H93" s="85"/>
      <c r="I93" s="85"/>
      <c r="J93" s="86"/>
      <c r="K93" s="80"/>
      <c r="L93" s="105"/>
      <c r="M93" s="106"/>
      <c r="N93" s="66"/>
      <c r="O93" s="66"/>
      <c r="P93" s="66"/>
      <c r="Q93" s="77"/>
      <c r="R93" s="66"/>
      <c r="S93" s="66"/>
      <c r="T93" s="66"/>
      <c r="U93" s="66"/>
      <c r="V93" s="66"/>
      <c r="W93" s="77"/>
      <c r="X93" s="77"/>
      <c r="Y93" s="77"/>
      <c r="Z93" s="77"/>
      <c r="AA93" s="77"/>
      <c r="AB93" s="75"/>
      <c r="AC93" s="77"/>
      <c r="AD93" s="77"/>
      <c r="AE93" s="77"/>
    </row>
    <row r="94" spans="2:31" ht="12.75" customHeight="1" x14ac:dyDescent="0.2">
      <c r="B94" s="68"/>
      <c r="D94" s="80"/>
      <c r="E94" s="80"/>
      <c r="F94" s="84"/>
      <c r="G94" s="85"/>
      <c r="H94" s="85"/>
      <c r="I94" s="85"/>
      <c r="J94" s="86"/>
      <c r="K94" s="80"/>
      <c r="L94" s="105"/>
      <c r="M94" s="106"/>
      <c r="N94" s="66"/>
      <c r="O94" s="66"/>
      <c r="P94" s="66"/>
      <c r="Q94" s="77"/>
      <c r="R94" s="66"/>
      <c r="S94" s="66"/>
      <c r="T94" s="66"/>
      <c r="U94" s="66"/>
      <c r="V94" s="66"/>
      <c r="W94" s="77"/>
      <c r="X94" s="77"/>
      <c r="Y94" s="77"/>
      <c r="Z94" s="77"/>
      <c r="AA94" s="77"/>
      <c r="AB94" s="75"/>
      <c r="AC94" s="77"/>
      <c r="AD94" s="77"/>
      <c r="AE94" s="77"/>
    </row>
    <row r="95" spans="2:31" ht="12.75" customHeight="1" x14ac:dyDescent="0.2">
      <c r="B95" s="68"/>
      <c r="D95" s="80"/>
      <c r="E95" s="80"/>
      <c r="F95" s="84"/>
      <c r="G95" s="85"/>
      <c r="H95" s="85"/>
      <c r="I95" s="85"/>
      <c r="J95" s="86"/>
      <c r="K95" s="80"/>
      <c r="L95" s="105"/>
      <c r="M95" s="106"/>
      <c r="N95" s="66"/>
      <c r="O95" s="66"/>
      <c r="P95" s="66"/>
      <c r="Q95" s="77"/>
      <c r="R95" s="66"/>
      <c r="S95" s="66"/>
      <c r="T95" s="66"/>
      <c r="U95" s="66"/>
      <c r="V95" s="66"/>
      <c r="W95" s="77"/>
      <c r="X95" s="77"/>
      <c r="Y95" s="77"/>
      <c r="Z95" s="77"/>
      <c r="AA95" s="77"/>
      <c r="AB95" s="75"/>
      <c r="AC95" s="77"/>
      <c r="AD95" s="77"/>
      <c r="AE95" s="77"/>
    </row>
    <row r="96" spans="2:31" ht="12.75" customHeight="1" x14ac:dyDescent="0.2">
      <c r="B96" s="68"/>
      <c r="D96" s="80"/>
      <c r="E96" s="80"/>
      <c r="F96" s="84"/>
      <c r="G96" s="85"/>
      <c r="H96" s="85"/>
      <c r="I96" s="85"/>
      <c r="J96" s="86"/>
      <c r="K96" s="80"/>
      <c r="L96" s="105"/>
      <c r="M96" s="106"/>
      <c r="N96" s="66"/>
      <c r="O96" s="66"/>
      <c r="P96" s="66"/>
      <c r="Q96" s="77"/>
      <c r="R96" s="66"/>
      <c r="S96" s="66"/>
      <c r="T96" s="66"/>
      <c r="U96" s="66"/>
      <c r="V96" s="66"/>
      <c r="W96" s="77"/>
      <c r="X96" s="77"/>
      <c r="Y96" s="77"/>
      <c r="Z96" s="77"/>
      <c r="AA96" s="77"/>
      <c r="AB96" s="75"/>
      <c r="AC96" s="77"/>
      <c r="AD96" s="77"/>
      <c r="AE96" s="77"/>
    </row>
    <row r="97" spans="2:31" ht="12.75" customHeight="1" x14ac:dyDescent="0.2">
      <c r="B97" s="68"/>
      <c r="D97" s="80"/>
      <c r="E97" s="80"/>
      <c r="F97" s="84"/>
      <c r="G97" s="85"/>
      <c r="H97" s="85"/>
      <c r="I97" s="85"/>
      <c r="J97" s="86"/>
      <c r="K97" s="80"/>
      <c r="L97" s="105"/>
      <c r="M97" s="106"/>
      <c r="N97" s="66"/>
      <c r="O97" s="66"/>
      <c r="P97" s="66"/>
      <c r="Q97" s="77"/>
      <c r="R97" s="66"/>
      <c r="S97" s="66"/>
      <c r="T97" s="66"/>
      <c r="U97" s="66"/>
      <c r="V97" s="66"/>
      <c r="W97" s="77"/>
      <c r="X97" s="77"/>
      <c r="Y97" s="77"/>
      <c r="Z97" s="77"/>
      <c r="AA97" s="77"/>
      <c r="AB97" s="75"/>
      <c r="AC97" s="77"/>
      <c r="AD97" s="77"/>
      <c r="AE97" s="77"/>
    </row>
    <row r="98" spans="2:31" ht="12.75" customHeight="1" x14ac:dyDescent="0.2">
      <c r="B98" s="68"/>
      <c r="D98" s="80"/>
      <c r="E98" s="80"/>
      <c r="F98" s="84"/>
      <c r="G98" s="85"/>
      <c r="H98" s="85"/>
      <c r="I98" s="85"/>
      <c r="J98" s="86"/>
      <c r="K98" s="80"/>
      <c r="L98" s="105"/>
      <c r="M98" s="106"/>
      <c r="N98" s="66"/>
      <c r="O98" s="66"/>
      <c r="P98" s="66"/>
      <c r="Q98" s="77"/>
      <c r="R98" s="66"/>
      <c r="S98" s="66"/>
      <c r="T98" s="66"/>
      <c r="U98" s="66"/>
      <c r="V98" s="66"/>
      <c r="W98" s="77"/>
      <c r="X98" s="77"/>
      <c r="Y98" s="77"/>
      <c r="Z98" s="77"/>
      <c r="AA98" s="77"/>
      <c r="AB98" s="75"/>
      <c r="AC98" s="77"/>
      <c r="AD98" s="77"/>
      <c r="AE98" s="77"/>
    </row>
    <row r="99" spans="2:31" ht="12.75" customHeight="1" x14ac:dyDescent="0.2">
      <c r="B99" s="68"/>
      <c r="D99" s="80"/>
      <c r="E99" s="80"/>
      <c r="F99" s="84"/>
      <c r="G99" s="85"/>
      <c r="H99" s="85"/>
      <c r="I99" s="85"/>
      <c r="J99" s="86"/>
      <c r="K99" s="80"/>
      <c r="L99" s="105"/>
      <c r="M99" s="106"/>
      <c r="N99" s="66"/>
      <c r="O99" s="66"/>
      <c r="P99" s="66"/>
      <c r="Q99" s="77"/>
      <c r="R99" s="66"/>
      <c r="S99" s="66"/>
      <c r="T99" s="66"/>
      <c r="U99" s="66"/>
      <c r="V99" s="66"/>
      <c r="W99" s="77"/>
      <c r="X99" s="77"/>
      <c r="Y99" s="77"/>
      <c r="Z99" s="77"/>
      <c r="AA99" s="77"/>
      <c r="AB99" s="75"/>
      <c r="AC99" s="77"/>
      <c r="AD99" s="77"/>
      <c r="AE99" s="77"/>
    </row>
    <row r="100" spans="2:31" ht="12.75" customHeight="1" x14ac:dyDescent="0.2">
      <c r="B100" s="68"/>
      <c r="D100" s="80"/>
      <c r="E100" s="80"/>
      <c r="F100" s="84"/>
      <c r="G100" s="85"/>
      <c r="H100" s="85"/>
      <c r="I100" s="85"/>
      <c r="J100" s="86"/>
      <c r="K100" s="80"/>
      <c r="L100" s="105"/>
      <c r="M100" s="106"/>
      <c r="N100" s="66"/>
      <c r="O100" s="66"/>
      <c r="P100" s="66"/>
      <c r="Q100" s="77"/>
      <c r="R100" s="66"/>
      <c r="S100" s="66"/>
      <c r="T100" s="66"/>
      <c r="U100" s="66"/>
      <c r="V100" s="66"/>
      <c r="W100" s="77"/>
      <c r="X100" s="77"/>
      <c r="Y100" s="77"/>
      <c r="Z100" s="77"/>
      <c r="AA100" s="77"/>
      <c r="AB100" s="76"/>
      <c r="AC100" s="77"/>
      <c r="AD100" s="77"/>
      <c r="AE100" s="77"/>
    </row>
    <row r="101" spans="2:31" ht="12.75" customHeight="1" thickBot="1" x14ac:dyDescent="0.25">
      <c r="B101" s="70"/>
      <c r="D101" s="80"/>
      <c r="E101" s="80"/>
      <c r="F101" s="84"/>
      <c r="G101" s="85"/>
      <c r="H101" s="85"/>
      <c r="I101" s="85"/>
      <c r="J101" s="86"/>
      <c r="K101" s="80"/>
      <c r="L101" s="105"/>
      <c r="M101" s="55" t="str">
        <f t="shared" ref="M101:AE101" si="13">IF(OR(TRIM(M86)=0,TRIM(M86)=""),"",IF(IFERROR(TRIM(INDEX(QryItemNamed,MATCH(TRIM(M86),ITEM,0),3)),"")="LS","",IFERROR(TRIM(INDEX(QryItemNamed,MATCH(TRIM(M86),ITEM,0),3)),"")))</f>
        <v>SY</v>
      </c>
      <c r="N101" s="56" t="str">
        <f t="shared" si="13"/>
        <v>EACH</v>
      </c>
      <c r="O101" s="56" t="str">
        <f t="shared" si="13"/>
        <v>CY</v>
      </c>
      <c r="P101" s="56" t="str">
        <f t="shared" si="13"/>
        <v>SF</v>
      </c>
      <c r="Q101" s="56" t="str">
        <f t="shared" si="13"/>
        <v>SF</v>
      </c>
      <c r="R101" s="56" t="str">
        <f t="shared" si="13"/>
        <v>FT</v>
      </c>
      <c r="S101" s="56" t="str">
        <f t="shared" si="13"/>
        <v>SY</v>
      </c>
      <c r="T101" s="56" t="str">
        <f t="shared" si="13"/>
        <v>EACH</v>
      </c>
      <c r="U101" s="56" t="str">
        <f t="shared" si="13"/>
        <v>EACH</v>
      </c>
      <c r="V101" s="56" t="str">
        <f t="shared" si="13"/>
        <v>EACH</v>
      </c>
      <c r="W101" s="56" t="str">
        <f t="shared" si="13"/>
        <v>EACH</v>
      </c>
      <c r="X101" s="56" t="str">
        <f t="shared" si="13"/>
        <v/>
      </c>
      <c r="Y101" s="56" t="str">
        <f t="shared" si="13"/>
        <v/>
      </c>
      <c r="Z101" s="56" t="str">
        <f t="shared" si="13"/>
        <v/>
      </c>
      <c r="AA101" s="56" t="str">
        <f t="shared" si="13"/>
        <v/>
      </c>
      <c r="AB101" s="56" t="str">
        <f t="shared" si="13"/>
        <v/>
      </c>
      <c r="AC101" s="56" t="str">
        <f t="shared" si="13"/>
        <v/>
      </c>
      <c r="AD101" s="56" t="str">
        <f t="shared" si="13"/>
        <v/>
      </c>
      <c r="AE101" s="56" t="str">
        <f t="shared" si="13"/>
        <v/>
      </c>
    </row>
    <row r="102" spans="2:31" ht="12.75" customHeight="1" x14ac:dyDescent="0.2">
      <c r="B102" s="33">
        <v>1</v>
      </c>
      <c r="C102" s="54"/>
      <c r="D102" s="12" t="s">
        <v>123</v>
      </c>
      <c r="E102" s="12">
        <v>68</v>
      </c>
      <c r="F102" s="87" t="s">
        <v>182</v>
      </c>
      <c r="G102" s="88"/>
      <c r="H102" s="15" t="s">
        <v>3</v>
      </c>
      <c r="I102" s="87" t="s">
        <v>181</v>
      </c>
      <c r="J102" s="88"/>
      <c r="K102" s="14" t="s">
        <v>49</v>
      </c>
      <c r="L102" s="40">
        <v>116.97</v>
      </c>
      <c r="M102" s="14"/>
      <c r="N102" s="14"/>
      <c r="O102" s="14">
        <v>1</v>
      </c>
      <c r="P102" s="15">
        <v>117</v>
      </c>
      <c r="Q102" s="15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</row>
    <row r="103" spans="2:31" ht="12.75" customHeight="1" x14ac:dyDescent="0.2">
      <c r="B103" s="33">
        <v>1</v>
      </c>
      <c r="C103" s="58"/>
      <c r="D103" s="17" t="s">
        <v>124</v>
      </c>
      <c r="E103" s="17">
        <v>69</v>
      </c>
      <c r="F103" s="63" t="s">
        <v>183</v>
      </c>
      <c r="G103" s="64"/>
      <c r="H103" s="20" t="s">
        <v>3</v>
      </c>
      <c r="I103" s="63" t="s">
        <v>184</v>
      </c>
      <c r="J103" s="64"/>
      <c r="K103" s="19" t="s">
        <v>51</v>
      </c>
      <c r="L103" s="41">
        <v>487.07</v>
      </c>
      <c r="M103" s="19"/>
      <c r="N103" s="19"/>
      <c r="O103" s="19">
        <v>4.5</v>
      </c>
      <c r="P103" s="20">
        <v>402</v>
      </c>
      <c r="Q103" s="20">
        <v>86</v>
      </c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2:31" ht="12.75" customHeight="1" x14ac:dyDescent="0.2">
      <c r="B104" s="33">
        <v>1</v>
      </c>
      <c r="D104" s="59" t="s">
        <v>125</v>
      </c>
      <c r="E104" s="59">
        <v>69</v>
      </c>
      <c r="F104" s="108" t="s">
        <v>72</v>
      </c>
      <c r="G104" s="109"/>
      <c r="H104" s="60" t="s">
        <v>3</v>
      </c>
      <c r="I104" s="108" t="s">
        <v>185</v>
      </c>
      <c r="J104" s="109"/>
      <c r="K104" s="61" t="s">
        <v>49</v>
      </c>
      <c r="L104" s="62">
        <f>60+554.02</f>
        <v>614.02</v>
      </c>
      <c r="M104" s="61"/>
      <c r="N104" s="61"/>
      <c r="O104" s="61">
        <v>6</v>
      </c>
      <c r="P104" s="60">
        <v>444</v>
      </c>
      <c r="Q104" s="60">
        <v>170.5</v>
      </c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</row>
    <row r="105" spans="2:31" ht="12.75" customHeight="1" x14ac:dyDescent="0.2">
      <c r="B105" s="34">
        <v>1</v>
      </c>
      <c r="D105" s="17" t="s">
        <v>126</v>
      </c>
      <c r="E105" s="17">
        <v>70</v>
      </c>
      <c r="F105" s="63" t="s">
        <v>67</v>
      </c>
      <c r="G105" s="64"/>
      <c r="H105" s="20" t="s">
        <v>3</v>
      </c>
      <c r="I105" s="63" t="s">
        <v>186</v>
      </c>
      <c r="J105" s="64"/>
      <c r="K105" s="19" t="s">
        <v>49</v>
      </c>
      <c r="L105" s="41">
        <v>125.94</v>
      </c>
      <c r="M105" s="19"/>
      <c r="N105" s="19"/>
      <c r="O105" s="19">
        <v>1.5</v>
      </c>
      <c r="P105" s="20">
        <v>126</v>
      </c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>
        <v>1</v>
      </c>
      <c r="D106" s="17" t="s">
        <v>127</v>
      </c>
      <c r="E106" s="17">
        <v>70</v>
      </c>
      <c r="F106" s="63" t="s">
        <v>187</v>
      </c>
      <c r="G106" s="64"/>
      <c r="H106" s="20" t="s">
        <v>3</v>
      </c>
      <c r="I106" s="63" t="s">
        <v>188</v>
      </c>
      <c r="J106" s="64"/>
      <c r="K106" s="19" t="s">
        <v>49</v>
      </c>
      <c r="L106" s="41">
        <v>180.2</v>
      </c>
      <c r="M106" s="19"/>
      <c r="N106" s="19"/>
      <c r="O106" s="19">
        <v>2</v>
      </c>
      <c r="P106" s="20">
        <v>180</v>
      </c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>
        <v>1</v>
      </c>
      <c r="D107" s="17" t="s">
        <v>128</v>
      </c>
      <c r="E107" s="17">
        <v>70</v>
      </c>
      <c r="F107" s="63" t="s">
        <v>189</v>
      </c>
      <c r="G107" s="64"/>
      <c r="H107" s="20" t="s">
        <v>3</v>
      </c>
      <c r="I107" s="63" t="s">
        <v>190</v>
      </c>
      <c r="J107" s="64"/>
      <c r="K107" s="19" t="s">
        <v>49</v>
      </c>
      <c r="L107" s="41">
        <v>31.5</v>
      </c>
      <c r="M107" s="19"/>
      <c r="N107" s="19"/>
      <c r="O107" s="19">
        <v>0.5</v>
      </c>
      <c r="P107" s="20">
        <v>32</v>
      </c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 t="s">
        <v>228</v>
      </c>
      <c r="E108" s="17">
        <v>70</v>
      </c>
      <c r="F108" s="63" t="s">
        <v>229</v>
      </c>
      <c r="G108" s="64"/>
      <c r="H108" s="20" t="s">
        <v>3</v>
      </c>
      <c r="I108" s="63" t="s">
        <v>230</v>
      </c>
      <c r="J108" s="64"/>
      <c r="K108" s="19" t="s">
        <v>49</v>
      </c>
      <c r="L108" s="41">
        <v>66.06</v>
      </c>
      <c r="M108" s="19"/>
      <c r="N108" s="19"/>
      <c r="O108" s="19">
        <v>1</v>
      </c>
      <c r="P108" s="20"/>
      <c r="Q108" s="20">
        <v>66</v>
      </c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19"/>
      <c r="K109" s="19"/>
      <c r="L109" s="41"/>
      <c r="M109" s="19"/>
      <c r="N109" s="19"/>
      <c r="O109" s="19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>
        <v>1</v>
      </c>
      <c r="D110" s="17" t="s">
        <v>191</v>
      </c>
      <c r="E110" s="17">
        <v>59</v>
      </c>
      <c r="F110" s="63" t="s">
        <v>199</v>
      </c>
      <c r="G110" s="65"/>
      <c r="H110" s="65"/>
      <c r="I110" s="65"/>
      <c r="J110" s="64"/>
      <c r="K110" s="19" t="s">
        <v>51</v>
      </c>
      <c r="L110" s="41"/>
      <c r="M110" s="19"/>
      <c r="N110" s="19"/>
      <c r="O110" s="19"/>
      <c r="P110" s="20"/>
      <c r="Q110" s="20"/>
      <c r="R110" s="20"/>
      <c r="S110" s="20"/>
      <c r="T110" s="20"/>
      <c r="U110" s="20">
        <v>1</v>
      </c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>
        <v>1</v>
      </c>
      <c r="D111" s="17" t="s">
        <v>191</v>
      </c>
      <c r="E111" s="17">
        <v>59</v>
      </c>
      <c r="F111" s="63" t="s">
        <v>200</v>
      </c>
      <c r="G111" s="65"/>
      <c r="H111" s="65"/>
      <c r="I111" s="65"/>
      <c r="J111" s="64"/>
      <c r="K111" s="19" t="s">
        <v>51</v>
      </c>
      <c r="L111" s="41"/>
      <c r="M111" s="19"/>
      <c r="N111" s="19"/>
      <c r="O111" s="19"/>
      <c r="P111" s="20"/>
      <c r="Q111" s="20"/>
      <c r="R111" s="20"/>
      <c r="S111" s="20"/>
      <c r="T111" s="20"/>
      <c r="U111" s="20">
        <v>1</v>
      </c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>
        <v>1</v>
      </c>
      <c r="D112" s="17" t="s">
        <v>191</v>
      </c>
      <c r="E112" s="17">
        <v>59</v>
      </c>
      <c r="F112" s="63" t="s">
        <v>201</v>
      </c>
      <c r="G112" s="65"/>
      <c r="H112" s="65"/>
      <c r="I112" s="65"/>
      <c r="J112" s="64"/>
      <c r="K112" s="19" t="s">
        <v>51</v>
      </c>
      <c r="L112" s="41"/>
      <c r="M112" s="19"/>
      <c r="N112" s="19"/>
      <c r="O112" s="19"/>
      <c r="P112" s="20"/>
      <c r="Q112" s="20"/>
      <c r="R112" s="20"/>
      <c r="S112" s="20"/>
      <c r="T112" s="20"/>
      <c r="U112" s="20">
        <v>1</v>
      </c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>
        <v>1</v>
      </c>
      <c r="D113" s="17" t="s">
        <v>191</v>
      </c>
      <c r="E113" s="17">
        <v>59</v>
      </c>
      <c r="F113" s="63" t="s">
        <v>202</v>
      </c>
      <c r="G113" s="65"/>
      <c r="H113" s="65"/>
      <c r="I113" s="65"/>
      <c r="J113" s="64"/>
      <c r="K113" s="19" t="s">
        <v>51</v>
      </c>
      <c r="L113" s="41"/>
      <c r="M113" s="19"/>
      <c r="N113" s="19"/>
      <c r="O113" s="19"/>
      <c r="P113" s="20"/>
      <c r="Q113" s="20"/>
      <c r="R113" s="20"/>
      <c r="S113" s="20"/>
      <c r="T113" s="20"/>
      <c r="U113" s="20">
        <v>1</v>
      </c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>
        <v>1</v>
      </c>
      <c r="D114" s="17" t="s">
        <v>191</v>
      </c>
      <c r="E114" s="17">
        <v>59</v>
      </c>
      <c r="F114" s="63" t="s">
        <v>203</v>
      </c>
      <c r="G114" s="65"/>
      <c r="H114" s="65"/>
      <c r="I114" s="65"/>
      <c r="J114" s="64"/>
      <c r="K114" s="19" t="s">
        <v>51</v>
      </c>
      <c r="L114" s="41"/>
      <c r="M114" s="19"/>
      <c r="N114" s="19"/>
      <c r="O114" s="19"/>
      <c r="P114" s="20"/>
      <c r="Q114" s="20"/>
      <c r="R114" s="20"/>
      <c r="S114" s="20"/>
      <c r="T114" s="20"/>
      <c r="U114" s="20">
        <v>1</v>
      </c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>
        <v>1</v>
      </c>
      <c r="D115" s="17" t="s">
        <v>192</v>
      </c>
      <c r="E115" s="17">
        <v>60</v>
      </c>
      <c r="F115" s="63" t="s">
        <v>204</v>
      </c>
      <c r="G115" s="65"/>
      <c r="H115" s="65"/>
      <c r="I115" s="65"/>
      <c r="J115" s="64"/>
      <c r="K115" s="19" t="s">
        <v>51</v>
      </c>
      <c r="L115" s="41"/>
      <c r="M115" s="19"/>
      <c r="N115" s="19"/>
      <c r="O115" s="19"/>
      <c r="P115" s="20"/>
      <c r="Q115" s="20"/>
      <c r="R115" s="20"/>
      <c r="S115" s="20"/>
      <c r="T115" s="20"/>
      <c r="U115" s="20"/>
      <c r="V115" s="20">
        <v>1</v>
      </c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>
        <v>1</v>
      </c>
      <c r="D116" s="17" t="s">
        <v>192</v>
      </c>
      <c r="E116" s="17">
        <v>60</v>
      </c>
      <c r="F116" s="63" t="s">
        <v>205</v>
      </c>
      <c r="G116" s="65"/>
      <c r="H116" s="65"/>
      <c r="I116" s="65"/>
      <c r="J116" s="64"/>
      <c r="K116" s="19" t="s">
        <v>51</v>
      </c>
      <c r="L116" s="41"/>
      <c r="M116" s="19"/>
      <c r="N116" s="19"/>
      <c r="O116" s="19"/>
      <c r="P116" s="20"/>
      <c r="Q116" s="20"/>
      <c r="R116" s="20"/>
      <c r="S116" s="20"/>
      <c r="T116" s="20"/>
      <c r="U116" s="20"/>
      <c r="V116" s="20">
        <v>1</v>
      </c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>
        <v>1</v>
      </c>
      <c r="D117" s="17" t="s">
        <v>193</v>
      </c>
      <c r="E117" s="17">
        <v>61</v>
      </c>
      <c r="F117" s="63" t="s">
        <v>206</v>
      </c>
      <c r="G117" s="64"/>
      <c r="H117" s="20" t="s">
        <v>3</v>
      </c>
      <c r="I117" s="63" t="s">
        <v>207</v>
      </c>
      <c r="J117" s="64"/>
      <c r="K117" s="19" t="s">
        <v>51</v>
      </c>
      <c r="L117" s="41"/>
      <c r="M117" s="19"/>
      <c r="N117" s="19"/>
      <c r="O117" s="19"/>
      <c r="P117" s="20"/>
      <c r="Q117" s="20"/>
      <c r="R117" s="20"/>
      <c r="S117" s="20"/>
      <c r="T117" s="20">
        <v>1</v>
      </c>
      <c r="U117" s="20">
        <v>1</v>
      </c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>
        <v>1</v>
      </c>
      <c r="D118" s="17" t="s">
        <v>194</v>
      </c>
      <c r="E118" s="17">
        <v>63</v>
      </c>
      <c r="F118" s="63" t="s">
        <v>208</v>
      </c>
      <c r="G118" s="65"/>
      <c r="H118" s="65"/>
      <c r="I118" s="65"/>
      <c r="J118" s="64"/>
      <c r="K118" s="19" t="s">
        <v>51</v>
      </c>
      <c r="L118" s="41"/>
      <c r="M118" s="19"/>
      <c r="N118" s="19"/>
      <c r="O118" s="19"/>
      <c r="P118" s="20"/>
      <c r="Q118" s="20"/>
      <c r="R118" s="20"/>
      <c r="S118" s="20"/>
      <c r="T118" s="20"/>
      <c r="U118" s="20">
        <v>1</v>
      </c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>
        <v>1</v>
      </c>
      <c r="D119" s="17" t="s">
        <v>195</v>
      </c>
      <c r="E119" s="17">
        <v>68</v>
      </c>
      <c r="F119" s="63" t="s">
        <v>209</v>
      </c>
      <c r="G119" s="65"/>
      <c r="H119" s="65"/>
      <c r="I119" s="65"/>
      <c r="J119" s="64"/>
      <c r="K119" s="19" t="s">
        <v>51</v>
      </c>
      <c r="L119" s="41"/>
      <c r="M119" s="19"/>
      <c r="N119" s="19"/>
      <c r="O119" s="19"/>
      <c r="P119" s="20"/>
      <c r="Q119" s="20"/>
      <c r="R119" s="20"/>
      <c r="S119" s="20"/>
      <c r="T119" s="20"/>
      <c r="U119" s="20">
        <v>1</v>
      </c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>
        <v>1</v>
      </c>
      <c r="D120" s="17" t="s">
        <v>196</v>
      </c>
      <c r="E120" s="17">
        <v>69</v>
      </c>
      <c r="F120" s="63" t="s">
        <v>210</v>
      </c>
      <c r="G120" s="65"/>
      <c r="H120" s="65"/>
      <c r="I120" s="65"/>
      <c r="J120" s="64"/>
      <c r="K120" s="19" t="s">
        <v>51</v>
      </c>
      <c r="L120" s="41"/>
      <c r="M120" s="19"/>
      <c r="N120" s="19"/>
      <c r="O120" s="19"/>
      <c r="P120" s="20"/>
      <c r="Q120" s="20"/>
      <c r="R120" s="20"/>
      <c r="S120" s="20"/>
      <c r="T120" s="20"/>
      <c r="U120" s="20">
        <v>1</v>
      </c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>
        <v>1</v>
      </c>
      <c r="D121" s="17" t="s">
        <v>197</v>
      </c>
      <c r="E121" s="17">
        <v>69</v>
      </c>
      <c r="F121" s="63" t="s">
        <v>211</v>
      </c>
      <c r="G121" s="65"/>
      <c r="H121" s="65"/>
      <c r="I121" s="65"/>
      <c r="J121" s="64"/>
      <c r="K121" s="19" t="s">
        <v>49</v>
      </c>
      <c r="L121" s="41"/>
      <c r="M121" s="19"/>
      <c r="N121" s="19"/>
      <c r="O121" s="19"/>
      <c r="P121" s="20"/>
      <c r="Q121" s="20"/>
      <c r="R121" s="20"/>
      <c r="S121" s="20"/>
      <c r="T121" s="20"/>
      <c r="U121" s="20">
        <v>1</v>
      </c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>
        <v>1</v>
      </c>
      <c r="D122" s="17" t="s">
        <v>198</v>
      </c>
      <c r="E122" s="17">
        <v>70</v>
      </c>
      <c r="F122" s="63" t="s">
        <v>212</v>
      </c>
      <c r="G122" s="65"/>
      <c r="H122" s="65"/>
      <c r="I122" s="65"/>
      <c r="J122" s="64"/>
      <c r="K122" s="19" t="s">
        <v>51</v>
      </c>
      <c r="L122" s="41"/>
      <c r="M122" s="19"/>
      <c r="N122" s="19"/>
      <c r="O122" s="19"/>
      <c r="P122" s="20"/>
      <c r="Q122" s="20"/>
      <c r="R122" s="20"/>
      <c r="S122" s="20"/>
      <c r="T122" s="20"/>
      <c r="U122" s="20">
        <v>1</v>
      </c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19"/>
      <c r="K123" s="19"/>
      <c r="L123" s="41"/>
      <c r="M123" s="19"/>
      <c r="N123" s="19"/>
      <c r="O123" s="19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19"/>
      <c r="K124" s="19"/>
      <c r="L124" s="41"/>
      <c r="M124" s="19"/>
      <c r="N124" s="19"/>
      <c r="O124" s="19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19"/>
      <c r="K125" s="19"/>
      <c r="L125" s="41"/>
      <c r="M125" s="19"/>
      <c r="N125" s="19"/>
      <c r="O125" s="19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19"/>
      <c r="K126" s="19"/>
      <c r="L126" s="41"/>
      <c r="M126" s="19"/>
      <c r="N126" s="19"/>
      <c r="O126" s="19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19"/>
      <c r="K127" s="19"/>
      <c r="L127" s="41"/>
      <c r="M127" s="19"/>
      <c r="N127" s="19"/>
      <c r="O127" s="19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19"/>
      <c r="K128" s="19"/>
      <c r="L128" s="41"/>
      <c r="M128" s="19"/>
      <c r="N128" s="19"/>
      <c r="O128" s="19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19"/>
      <c r="K129" s="19"/>
      <c r="L129" s="41"/>
      <c r="M129" s="19"/>
      <c r="N129" s="19"/>
      <c r="O129" s="19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19"/>
      <c r="K130" s="19"/>
      <c r="L130" s="41"/>
      <c r="M130" s="19"/>
      <c r="N130" s="19"/>
      <c r="O130" s="19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19"/>
      <c r="K131" s="19"/>
      <c r="L131" s="41"/>
      <c r="M131" s="19"/>
      <c r="N131" s="19"/>
      <c r="O131" s="19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19"/>
      <c r="K132" s="19"/>
      <c r="L132" s="41"/>
      <c r="M132" s="19"/>
      <c r="N132" s="19"/>
      <c r="O132" s="19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19"/>
      <c r="K133" s="19"/>
      <c r="L133" s="41"/>
      <c r="M133" s="19"/>
      <c r="N133" s="19"/>
      <c r="O133" s="19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19"/>
      <c r="K134" s="19"/>
      <c r="L134" s="41"/>
      <c r="M134" s="19"/>
      <c r="N134" s="19"/>
      <c r="O134" s="19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19"/>
      <c r="K135" s="19"/>
      <c r="L135" s="41"/>
      <c r="M135" s="19"/>
      <c r="N135" s="19"/>
      <c r="O135" s="19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19"/>
      <c r="K136" s="19"/>
      <c r="L136" s="41"/>
      <c r="M136" s="19"/>
      <c r="N136" s="19"/>
      <c r="O136" s="19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19"/>
      <c r="K137" s="19"/>
      <c r="L137" s="41"/>
      <c r="M137" s="19"/>
      <c r="N137" s="19"/>
      <c r="O137" s="19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19"/>
      <c r="K138" s="19"/>
      <c r="L138" s="41"/>
      <c r="M138" s="19"/>
      <c r="N138" s="19"/>
      <c r="O138" s="19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19"/>
      <c r="K139" s="19"/>
      <c r="L139" s="41"/>
      <c r="M139" s="19"/>
      <c r="N139" s="19"/>
      <c r="O139" s="19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19"/>
      <c r="K140" s="19"/>
      <c r="L140" s="41"/>
      <c r="M140" s="19"/>
      <c r="N140" s="19"/>
      <c r="O140" s="19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19"/>
      <c r="K141" s="19"/>
      <c r="L141" s="41"/>
      <c r="M141" s="19"/>
      <c r="N141" s="19"/>
      <c r="O141" s="19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19"/>
      <c r="K142" s="19"/>
      <c r="L142" s="41"/>
      <c r="M142" s="19"/>
      <c r="N142" s="19"/>
      <c r="O142" s="19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19"/>
      <c r="K143" s="19"/>
      <c r="L143" s="41"/>
      <c r="M143" s="19"/>
      <c r="N143" s="19"/>
      <c r="O143" s="19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6" customHeight="1" x14ac:dyDescent="0.2">
      <c r="B144" s="34"/>
      <c r="D144" s="17"/>
      <c r="E144" s="17"/>
      <c r="F144" s="18"/>
      <c r="G144" s="19"/>
      <c r="H144" s="20"/>
      <c r="I144" s="18"/>
      <c r="J144" s="19"/>
      <c r="K144" s="19"/>
      <c r="L144" s="41"/>
      <c r="M144" s="19"/>
      <c r="N144" s="19"/>
      <c r="O144" s="19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6" customHeight="1" x14ac:dyDescent="0.2">
      <c r="B145" s="34"/>
      <c r="D145" s="49"/>
      <c r="E145" s="49"/>
      <c r="F145" s="89"/>
      <c r="G145" s="90"/>
      <c r="H145" s="49"/>
      <c r="I145" s="89"/>
      <c r="J145" s="90"/>
      <c r="K145" s="49"/>
      <c r="L145" s="41"/>
      <c r="M145" s="19"/>
      <c r="N145" s="19"/>
      <c r="O145" s="19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6" customHeight="1" x14ac:dyDescent="0.2">
      <c r="B146" s="34"/>
      <c r="D146" s="17"/>
      <c r="E146" s="17"/>
      <c r="F146" s="18"/>
      <c r="G146" s="19"/>
      <c r="H146" s="20"/>
      <c r="I146" s="18"/>
      <c r="J146" s="19"/>
      <c r="K146" s="19"/>
      <c r="L146" s="41"/>
      <c r="M146" s="19"/>
      <c r="N146" s="19"/>
      <c r="O146" s="19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6" customHeight="1" x14ac:dyDescent="0.2">
      <c r="B147" s="34"/>
      <c r="D147" s="17"/>
      <c r="E147" s="17"/>
      <c r="F147" s="18"/>
      <c r="G147" s="19"/>
      <c r="H147" s="20"/>
      <c r="I147" s="18"/>
      <c r="J147" s="19"/>
      <c r="K147" s="19"/>
      <c r="L147" s="41"/>
      <c r="M147" s="19"/>
      <c r="N147" s="19"/>
      <c r="O147" s="19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6" customHeight="1" x14ac:dyDescent="0.2">
      <c r="B148" s="34"/>
      <c r="D148" s="17"/>
      <c r="E148" s="17"/>
      <c r="F148" s="18"/>
      <c r="G148" s="19"/>
      <c r="H148" s="20"/>
      <c r="I148" s="18"/>
      <c r="J148" s="19"/>
      <c r="K148" s="19"/>
      <c r="L148" s="41"/>
      <c r="M148" s="19"/>
      <c r="N148" s="19"/>
      <c r="O148" s="19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6" customHeight="1" x14ac:dyDescent="0.2">
      <c r="B149" s="34"/>
      <c r="D149" s="17"/>
      <c r="E149" s="17"/>
      <c r="F149" s="18"/>
      <c r="G149" s="19"/>
      <c r="H149" s="20"/>
      <c r="I149" s="18"/>
      <c r="J149" s="19"/>
      <c r="K149" s="19"/>
      <c r="L149" s="41"/>
      <c r="M149" s="19"/>
      <c r="N149" s="19"/>
      <c r="O149" s="19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6" customHeight="1" x14ac:dyDescent="0.2">
      <c r="B150" s="34"/>
      <c r="D150" s="17"/>
      <c r="E150" s="17"/>
      <c r="F150" s="18"/>
      <c r="G150" s="19"/>
      <c r="H150" s="20"/>
      <c r="I150" s="18"/>
      <c r="J150" s="19"/>
      <c r="K150" s="19"/>
      <c r="L150" s="41"/>
      <c r="M150" s="19"/>
      <c r="N150" s="19"/>
      <c r="O150" s="19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6" customHeight="1" x14ac:dyDescent="0.2">
      <c r="B151" s="34"/>
      <c r="D151" s="17"/>
      <c r="E151" s="17"/>
      <c r="F151" s="18"/>
      <c r="G151" s="19"/>
      <c r="H151" s="20"/>
      <c r="I151" s="18"/>
      <c r="J151" s="19"/>
      <c r="K151" s="19"/>
      <c r="L151" s="41"/>
      <c r="M151" s="19"/>
      <c r="N151" s="19"/>
      <c r="O151" s="19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6" customHeight="1" x14ac:dyDescent="0.2">
      <c r="B152" s="34"/>
      <c r="D152" s="17"/>
      <c r="E152" s="17"/>
      <c r="F152" s="18"/>
      <c r="G152" s="19"/>
      <c r="H152" s="20"/>
      <c r="I152" s="18"/>
      <c r="J152" s="19"/>
      <c r="K152" s="19"/>
      <c r="L152" s="41"/>
      <c r="M152" s="19"/>
      <c r="N152" s="19"/>
      <c r="O152" s="19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6" customHeight="1" x14ac:dyDescent="0.2">
      <c r="B153" s="34"/>
      <c r="D153" s="17"/>
      <c r="E153" s="17"/>
      <c r="F153" s="18"/>
      <c r="G153" s="19"/>
      <c r="H153" s="20"/>
      <c r="I153" s="18"/>
      <c r="J153" s="19"/>
      <c r="K153" s="19"/>
      <c r="L153" s="41"/>
      <c r="M153" s="19"/>
      <c r="N153" s="19"/>
      <c r="O153" s="19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6" customHeight="1" x14ac:dyDescent="0.2">
      <c r="B154" s="34"/>
      <c r="D154" s="17"/>
      <c r="E154" s="17"/>
      <c r="F154" s="18"/>
      <c r="G154" s="19"/>
      <c r="H154" s="20"/>
      <c r="I154" s="18"/>
      <c r="J154" s="19"/>
      <c r="K154" s="19"/>
      <c r="L154" s="41"/>
      <c r="M154" s="19"/>
      <c r="N154" s="19"/>
      <c r="O154" s="19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6" customHeight="1" x14ac:dyDescent="0.2">
      <c r="B155" s="34"/>
      <c r="D155" s="17"/>
      <c r="E155" s="17"/>
      <c r="F155" s="18"/>
      <c r="G155" s="19"/>
      <c r="H155" s="20"/>
      <c r="I155" s="18"/>
      <c r="J155" s="19"/>
      <c r="K155" s="19"/>
      <c r="L155" s="41"/>
      <c r="M155" s="19"/>
      <c r="N155" s="19"/>
      <c r="O155" s="19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6" customHeight="1" x14ac:dyDescent="0.2">
      <c r="B156" s="34"/>
      <c r="D156" s="17"/>
      <c r="E156" s="17"/>
      <c r="F156" s="18"/>
      <c r="G156" s="19"/>
      <c r="H156" s="20"/>
      <c r="I156" s="18"/>
      <c r="J156" s="19"/>
      <c r="K156" s="19"/>
      <c r="L156" s="41"/>
      <c r="M156" s="19"/>
      <c r="N156" s="19"/>
      <c r="O156" s="19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6" customHeight="1" x14ac:dyDescent="0.2">
      <c r="B157" s="34"/>
      <c r="D157" s="17"/>
      <c r="E157" s="17"/>
      <c r="F157" s="18"/>
      <c r="G157" s="19"/>
      <c r="H157" s="20"/>
      <c r="I157" s="18"/>
      <c r="J157" s="19"/>
      <c r="K157" s="19"/>
      <c r="L157" s="41"/>
      <c r="M157" s="19"/>
      <c r="N157" s="19"/>
      <c r="O157" s="19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6" customHeight="1" x14ac:dyDescent="0.2">
      <c r="B158" s="34"/>
      <c r="D158" s="17"/>
      <c r="E158" s="17"/>
      <c r="F158" s="18"/>
      <c r="G158" s="19"/>
      <c r="H158" s="20"/>
      <c r="I158" s="18"/>
      <c r="J158" s="19"/>
      <c r="K158" s="19"/>
      <c r="L158" s="41"/>
      <c r="M158" s="19"/>
      <c r="N158" s="19"/>
      <c r="O158" s="19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6" customHeight="1" x14ac:dyDescent="0.2">
      <c r="B159" s="34"/>
      <c r="D159" s="17"/>
      <c r="E159" s="17"/>
      <c r="F159" s="18"/>
      <c r="G159" s="19"/>
      <c r="H159" s="20"/>
      <c r="I159" s="18"/>
      <c r="J159" s="19"/>
      <c r="K159" s="19"/>
      <c r="L159" s="41"/>
      <c r="M159" s="19"/>
      <c r="N159" s="19"/>
      <c r="O159" s="19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6" customHeight="1" x14ac:dyDescent="0.2">
      <c r="B160" s="34"/>
      <c r="D160" s="17"/>
      <c r="E160" s="17"/>
      <c r="F160" s="18"/>
      <c r="G160" s="19"/>
      <c r="H160" s="20"/>
      <c r="I160" s="18"/>
      <c r="J160" s="19"/>
      <c r="K160" s="19"/>
      <c r="L160" s="41"/>
      <c r="M160" s="19"/>
      <c r="N160" s="19"/>
      <c r="O160" s="19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6" customHeight="1" x14ac:dyDescent="0.2">
      <c r="B161" s="34"/>
      <c r="D161" s="17"/>
      <c r="E161" s="17"/>
      <c r="F161" s="18"/>
      <c r="G161" s="19"/>
      <c r="H161" s="20"/>
      <c r="I161" s="18"/>
      <c r="J161" s="19"/>
      <c r="K161" s="19"/>
      <c r="L161" s="41"/>
      <c r="M161" s="19"/>
      <c r="N161" s="19"/>
      <c r="O161" s="19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6" customHeight="1" thickBot="1" x14ac:dyDescent="0.25">
      <c r="B162" s="35"/>
      <c r="D162" s="17"/>
      <c r="E162" s="17"/>
      <c r="F162" s="18"/>
      <c r="G162" s="19"/>
      <c r="H162" s="20"/>
      <c r="I162" s="18"/>
      <c r="J162" s="42"/>
      <c r="K162" s="19"/>
      <c r="L162" s="41"/>
      <c r="M162" s="19"/>
      <c r="N162" s="19"/>
      <c r="O162" s="19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13</v>
      </c>
      <c r="D163" s="91" t="s">
        <v>4</v>
      </c>
      <c r="E163" s="92"/>
      <c r="F163" s="92"/>
      <c r="G163" s="92"/>
      <c r="H163" s="92"/>
      <c r="I163" s="92"/>
      <c r="J163" s="92"/>
      <c r="K163" s="92"/>
      <c r="L163" s="103"/>
      <c r="M163" s="22" t="str">
        <f t="shared" ref="M163:Y163" si="14">IF(M86="","",IF(M101="",IF(SUM(COUNTIF(M104:M162,"LS")+COUNTIF(M104:M162,"LUMP"))&gt;0,"LS",""),IF(SUM(M104:M162)&gt;0,ROUNDUP(SUM(M104:M162),0),"")))</f>
        <v/>
      </c>
      <c r="N163" s="22" t="str">
        <f t="shared" si="14"/>
        <v/>
      </c>
      <c r="O163" s="22">
        <f>IF(O86="","",IF(O101="",IF(SUM(COUNTIF(O102:O162,"LS")+COUNTIF(O102:O162,"LUMP"))&gt;0,"LS",""),IF(SUM(O102:O162)&gt;0,ROUNDUP(SUM(O102:O162),0),"")))</f>
        <v>17</v>
      </c>
      <c r="P163" s="22">
        <f>IF(P86="","",IF(P101="",IF(SUM(COUNTIF(P102:P162,"LS")+COUNTIF(P102:P162,"LUMP"))&gt;0,"LS",""),IF(SUM(P102:P162)&gt;0,ROUNDUP(SUM(P102:P162),0),"")))</f>
        <v>1301</v>
      </c>
      <c r="Q163" s="22">
        <f>IF(Q86="","",IF(Q101="",IF(SUM(COUNTIF(Q102:Q162,"LS")+COUNTIF(Q102:Q162,"LUMP"))&gt;0,"LS",""),IF(SUM(Q102:Q162)&gt;0,ROUNDUP(SUM(Q102:Q162),0),"")))</f>
        <v>323</v>
      </c>
      <c r="R163" s="22" t="str">
        <f t="shared" si="14"/>
        <v/>
      </c>
      <c r="S163" s="22" t="str">
        <f t="shared" si="14"/>
        <v/>
      </c>
      <c r="T163" s="22">
        <f t="shared" si="14"/>
        <v>1</v>
      </c>
      <c r="U163" s="22">
        <f t="shared" si="14"/>
        <v>11</v>
      </c>
      <c r="V163" s="22">
        <f t="shared" si="14"/>
        <v>2</v>
      </c>
      <c r="W163" s="22" t="str">
        <f t="shared" si="14"/>
        <v/>
      </c>
      <c r="X163" s="22" t="str">
        <f t="shared" si="14"/>
        <v/>
      </c>
      <c r="Y163" s="22" t="str">
        <f t="shared" si="14"/>
        <v/>
      </c>
      <c r="Z163" s="22"/>
      <c r="AA163" s="22" t="str">
        <f>IF(AA86="","",IF(AA101="",IF(SUM(COUNTIF(AA104:AA162,"LS")+COUNTIF(AA104:AA162,"LUMP"))&gt;0,"LS",""),IF(SUM(AA104:AA162)&gt;0,ROUNDUP(SUM(AA104:AA162),0),"")))</f>
        <v/>
      </c>
      <c r="AB163" s="22" t="str">
        <f>IF(AB86="","",IF(AB101="",IF(SUM(COUNTIF(AB104:AB162,"LS")+COUNTIF(AB104:AB162,"LUMP"))&gt;0,"LS",""),IF(SUM(AB104:AB162)&gt;0,ROUNDUP(SUM(AB104:AB162),0),"")))</f>
        <v/>
      </c>
      <c r="AC163" s="22" t="str">
        <f>IF(AC86="","",IF(AC101="",IF(SUM(COUNTIF(AC104:AC162,"LS")+COUNTIF(AC104:AC162,"LUMP"))&gt;0,"LS",""),IF(SUM(AC104:AC162)&gt;0,ROUNDUP(SUM(AC104:AC162),0),"")))</f>
        <v/>
      </c>
      <c r="AD163" s="22" t="str">
        <f>IF(AD86="","",IF(AD101="",IF(SUM(COUNTIF(AD104:AD162,"LS")+COUNTIF(AD104:AD162,"LUMP"))&gt;0,"LS",""),IF(SUM(AD104:AD162)&gt;0,ROUNDUP(SUM(AD104:AD162),0),"")))</f>
        <v/>
      </c>
      <c r="AE163" s="22" t="str">
        <f>IF(AE86="","",IF(AE101="",IF(SUM(COUNTIF(AE104:AE162,"LS")+COUNTIF(AE104:AE162,"LUMP"))&gt;0,"LS",""),IF(SUM(AE104:AE162)&gt;0,ROUNDUP(SUM(AE104:AE162),0),"")))</f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101">
        <f>D85+1</f>
        <v>3</v>
      </c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  <c r="AB165" s="101"/>
      <c r="AC165" s="101"/>
      <c r="AD165" s="101"/>
      <c r="AE165" s="101"/>
    </row>
    <row r="166" spans="2:31" ht="12.75" customHeight="1" thickBot="1" x14ac:dyDescent="0.25">
      <c r="B166" s="36"/>
      <c r="D166" s="102" t="s">
        <v>9</v>
      </c>
      <c r="E166" s="102"/>
      <c r="F166" s="102"/>
      <c r="G166" s="102"/>
      <c r="H166" s="102"/>
      <c r="I166" s="102"/>
      <c r="J166" s="102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94" t="s">
        <v>10</v>
      </c>
      <c r="E167" s="94"/>
      <c r="F167" s="94"/>
      <c r="G167" s="94"/>
      <c r="H167" s="94"/>
      <c r="I167" s="94"/>
      <c r="J167" s="9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67" t="s">
        <v>12</v>
      </c>
      <c r="D168" s="79" t="s">
        <v>0</v>
      </c>
      <c r="E168" s="79" t="s">
        <v>1</v>
      </c>
      <c r="F168" s="81" t="s">
        <v>2</v>
      </c>
      <c r="G168" s="82"/>
      <c r="H168" s="82"/>
      <c r="I168" s="82"/>
      <c r="J168" s="96"/>
      <c r="K168" s="8" t="str">
        <f t="shared" ref="K168:AE168" si="15">IF(OR(TRIM(K166)=0,TRIM(K166)=""),"",IF(IFERROR(TRIM(INDEX(QryItemNamed,MATCH(TRIM(K166),ITEM,0),2)),"")="Y","SPECIAL",LEFT(IFERROR(TRIM(INDEX(ITEM,MATCH(TRIM(K166),ITEM,0))),""),3)))</f>
        <v/>
      </c>
      <c r="L168" s="9" t="str">
        <f t="shared" si="15"/>
        <v/>
      </c>
      <c r="M168" s="9" t="str">
        <f t="shared" si="15"/>
        <v/>
      </c>
      <c r="N168" s="9"/>
      <c r="O168" s="9"/>
      <c r="P168" s="9" t="str">
        <f t="shared" si="15"/>
        <v/>
      </c>
      <c r="Q168" s="9" t="str">
        <f t="shared" si="15"/>
        <v/>
      </c>
      <c r="R168" s="9"/>
      <c r="S168" s="9"/>
      <c r="T168" s="9"/>
      <c r="U168" s="9"/>
      <c r="V168" s="9"/>
      <c r="W168" s="9" t="str">
        <f t="shared" si="15"/>
        <v/>
      </c>
      <c r="X168" s="9" t="str">
        <f t="shared" si="15"/>
        <v/>
      </c>
      <c r="Y168" s="9" t="str">
        <f t="shared" si="15"/>
        <v/>
      </c>
      <c r="Z168" s="9" t="str">
        <f t="shared" si="15"/>
        <v/>
      </c>
      <c r="AA168" s="9" t="str">
        <f t="shared" si="15"/>
        <v/>
      </c>
      <c r="AB168" s="9" t="str">
        <f t="shared" si="15"/>
        <v/>
      </c>
      <c r="AC168" s="9" t="str">
        <f t="shared" si="15"/>
        <v/>
      </c>
      <c r="AD168" s="9" t="str">
        <f t="shared" si="15"/>
        <v/>
      </c>
      <c r="AE168" s="9" t="str">
        <f t="shared" si="15"/>
        <v/>
      </c>
    </row>
    <row r="169" spans="2:31" ht="12.75" customHeight="1" x14ac:dyDescent="0.2">
      <c r="B169" s="68"/>
      <c r="D169" s="80"/>
      <c r="E169" s="80"/>
      <c r="F169" s="84"/>
      <c r="G169" s="85"/>
      <c r="H169" s="85"/>
      <c r="I169" s="85"/>
      <c r="J169" s="97"/>
      <c r="K169" s="78" t="str">
        <f t="shared" ref="K169:AE169" si="16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66" t="str">
        <f t="shared" si="16"/>
        <v/>
      </c>
      <c r="M169" s="66" t="str">
        <f t="shared" si="16"/>
        <v/>
      </c>
      <c r="N169" s="50"/>
      <c r="O169" s="50"/>
      <c r="P169" s="66" t="str">
        <f t="shared" si="16"/>
        <v/>
      </c>
      <c r="Q169" s="77" t="str">
        <f t="shared" si="16"/>
        <v/>
      </c>
      <c r="R169" s="51"/>
      <c r="S169" s="51"/>
      <c r="T169" s="51"/>
      <c r="U169" s="51"/>
      <c r="V169" s="51"/>
      <c r="W169" s="77" t="str">
        <f t="shared" si="16"/>
        <v/>
      </c>
      <c r="X169" s="77" t="str">
        <f t="shared" si="16"/>
        <v/>
      </c>
      <c r="Y169" s="77" t="str">
        <f t="shared" si="16"/>
        <v/>
      </c>
      <c r="Z169" s="77" t="str">
        <f t="shared" si="16"/>
        <v/>
      </c>
      <c r="AA169" s="77" t="str">
        <f t="shared" si="16"/>
        <v/>
      </c>
      <c r="AB169" s="74" t="str">
        <f t="shared" si="16"/>
        <v/>
      </c>
      <c r="AC169" s="77" t="str">
        <f t="shared" si="16"/>
        <v/>
      </c>
      <c r="AD169" s="77" t="str">
        <f t="shared" si="16"/>
        <v/>
      </c>
      <c r="AE169" s="77" t="str">
        <f t="shared" si="16"/>
        <v/>
      </c>
    </row>
    <row r="170" spans="2:31" ht="12.75" customHeight="1" x14ac:dyDescent="0.2">
      <c r="B170" s="68"/>
      <c r="D170" s="80"/>
      <c r="E170" s="80"/>
      <c r="F170" s="84"/>
      <c r="G170" s="85"/>
      <c r="H170" s="85"/>
      <c r="I170" s="85"/>
      <c r="J170" s="97"/>
      <c r="K170" s="78"/>
      <c r="L170" s="66"/>
      <c r="M170" s="66"/>
      <c r="N170" s="50"/>
      <c r="O170" s="50"/>
      <c r="P170" s="66"/>
      <c r="Q170" s="77"/>
      <c r="R170" s="51"/>
      <c r="S170" s="51"/>
      <c r="T170" s="51"/>
      <c r="U170" s="51"/>
      <c r="V170" s="51"/>
      <c r="W170" s="77"/>
      <c r="X170" s="77"/>
      <c r="Y170" s="77"/>
      <c r="Z170" s="77"/>
      <c r="AA170" s="77"/>
      <c r="AB170" s="75"/>
      <c r="AC170" s="77"/>
      <c r="AD170" s="77"/>
      <c r="AE170" s="77"/>
    </row>
    <row r="171" spans="2:31" ht="12.75" customHeight="1" x14ac:dyDescent="0.2">
      <c r="B171" s="68"/>
      <c r="D171" s="80"/>
      <c r="E171" s="80"/>
      <c r="F171" s="84"/>
      <c r="G171" s="85"/>
      <c r="H171" s="85"/>
      <c r="I171" s="85"/>
      <c r="J171" s="97"/>
      <c r="K171" s="78"/>
      <c r="L171" s="66"/>
      <c r="M171" s="66"/>
      <c r="N171" s="50"/>
      <c r="O171" s="50"/>
      <c r="P171" s="66"/>
      <c r="Q171" s="77"/>
      <c r="R171" s="51"/>
      <c r="S171" s="51"/>
      <c r="T171" s="51"/>
      <c r="U171" s="51"/>
      <c r="V171" s="51"/>
      <c r="W171" s="77"/>
      <c r="X171" s="77"/>
      <c r="Y171" s="77"/>
      <c r="Z171" s="77"/>
      <c r="AA171" s="77"/>
      <c r="AB171" s="75"/>
      <c r="AC171" s="77"/>
      <c r="AD171" s="77"/>
      <c r="AE171" s="77"/>
    </row>
    <row r="172" spans="2:31" ht="12.75" customHeight="1" x14ac:dyDescent="0.2">
      <c r="B172" s="68"/>
      <c r="D172" s="80"/>
      <c r="E172" s="80"/>
      <c r="F172" s="84"/>
      <c r="G172" s="85"/>
      <c r="H172" s="85"/>
      <c r="I172" s="85"/>
      <c r="J172" s="97"/>
      <c r="K172" s="78"/>
      <c r="L172" s="66"/>
      <c r="M172" s="66"/>
      <c r="N172" s="50"/>
      <c r="O172" s="50"/>
      <c r="P172" s="66"/>
      <c r="Q172" s="77"/>
      <c r="R172" s="51"/>
      <c r="S172" s="51"/>
      <c r="T172" s="51"/>
      <c r="U172" s="51"/>
      <c r="V172" s="51"/>
      <c r="W172" s="77"/>
      <c r="X172" s="77"/>
      <c r="Y172" s="77"/>
      <c r="Z172" s="77"/>
      <c r="AA172" s="77"/>
      <c r="AB172" s="75"/>
      <c r="AC172" s="77"/>
      <c r="AD172" s="77"/>
      <c r="AE172" s="77"/>
    </row>
    <row r="173" spans="2:31" ht="12.75" customHeight="1" x14ac:dyDescent="0.2">
      <c r="B173" s="68"/>
      <c r="D173" s="80"/>
      <c r="E173" s="80"/>
      <c r="F173" s="84"/>
      <c r="G173" s="85"/>
      <c r="H173" s="85"/>
      <c r="I173" s="85"/>
      <c r="J173" s="97"/>
      <c r="K173" s="78"/>
      <c r="L173" s="66"/>
      <c r="M173" s="66"/>
      <c r="N173" s="50"/>
      <c r="O173" s="50"/>
      <c r="P173" s="66"/>
      <c r="Q173" s="77"/>
      <c r="R173" s="51"/>
      <c r="S173" s="51"/>
      <c r="T173" s="51"/>
      <c r="U173" s="51"/>
      <c r="V173" s="51"/>
      <c r="W173" s="77"/>
      <c r="X173" s="77"/>
      <c r="Y173" s="77"/>
      <c r="Z173" s="77"/>
      <c r="AA173" s="77"/>
      <c r="AB173" s="75"/>
      <c r="AC173" s="77"/>
      <c r="AD173" s="77"/>
      <c r="AE173" s="77"/>
    </row>
    <row r="174" spans="2:31" ht="12.75" customHeight="1" x14ac:dyDescent="0.2">
      <c r="B174" s="68"/>
      <c r="D174" s="80"/>
      <c r="E174" s="80"/>
      <c r="F174" s="84"/>
      <c r="G174" s="85"/>
      <c r="H174" s="85"/>
      <c r="I174" s="85"/>
      <c r="J174" s="97"/>
      <c r="K174" s="78"/>
      <c r="L174" s="66"/>
      <c r="M174" s="66"/>
      <c r="N174" s="50"/>
      <c r="O174" s="50"/>
      <c r="P174" s="66"/>
      <c r="Q174" s="77"/>
      <c r="R174" s="51"/>
      <c r="S174" s="51"/>
      <c r="T174" s="51"/>
      <c r="U174" s="51"/>
      <c r="V174" s="51"/>
      <c r="W174" s="77"/>
      <c r="X174" s="77"/>
      <c r="Y174" s="77"/>
      <c r="Z174" s="77"/>
      <c r="AA174" s="77"/>
      <c r="AB174" s="75"/>
      <c r="AC174" s="77"/>
      <c r="AD174" s="77"/>
      <c r="AE174" s="77"/>
    </row>
    <row r="175" spans="2:31" ht="12.75" customHeight="1" x14ac:dyDescent="0.2">
      <c r="B175" s="68"/>
      <c r="D175" s="80"/>
      <c r="E175" s="80"/>
      <c r="F175" s="84"/>
      <c r="G175" s="85"/>
      <c r="H175" s="85"/>
      <c r="I175" s="85"/>
      <c r="J175" s="97"/>
      <c r="K175" s="78"/>
      <c r="L175" s="66"/>
      <c r="M175" s="66"/>
      <c r="N175" s="50"/>
      <c r="O175" s="50"/>
      <c r="P175" s="66"/>
      <c r="Q175" s="77"/>
      <c r="R175" s="51"/>
      <c r="S175" s="51"/>
      <c r="T175" s="51"/>
      <c r="U175" s="51"/>
      <c r="V175" s="51"/>
      <c r="W175" s="77"/>
      <c r="X175" s="77"/>
      <c r="Y175" s="77"/>
      <c r="Z175" s="77"/>
      <c r="AA175" s="77"/>
      <c r="AB175" s="75"/>
      <c r="AC175" s="77"/>
      <c r="AD175" s="77"/>
      <c r="AE175" s="77"/>
    </row>
    <row r="176" spans="2:31" ht="12.75" customHeight="1" x14ac:dyDescent="0.2">
      <c r="B176" s="68"/>
      <c r="D176" s="80"/>
      <c r="E176" s="80"/>
      <c r="F176" s="84"/>
      <c r="G176" s="85"/>
      <c r="H176" s="85"/>
      <c r="I176" s="85"/>
      <c r="J176" s="97"/>
      <c r="K176" s="78"/>
      <c r="L176" s="66"/>
      <c r="M176" s="66"/>
      <c r="N176" s="50"/>
      <c r="O176" s="50"/>
      <c r="P176" s="66"/>
      <c r="Q176" s="77"/>
      <c r="R176" s="51"/>
      <c r="S176" s="51"/>
      <c r="T176" s="51"/>
      <c r="U176" s="51"/>
      <c r="V176" s="51"/>
      <c r="W176" s="77"/>
      <c r="X176" s="77"/>
      <c r="Y176" s="77"/>
      <c r="Z176" s="77"/>
      <c r="AA176" s="77"/>
      <c r="AB176" s="75"/>
      <c r="AC176" s="77"/>
      <c r="AD176" s="77"/>
      <c r="AE176" s="77"/>
    </row>
    <row r="177" spans="2:31" ht="12.75" customHeight="1" x14ac:dyDescent="0.2">
      <c r="B177" s="68"/>
      <c r="D177" s="80"/>
      <c r="E177" s="80"/>
      <c r="F177" s="84"/>
      <c r="G177" s="85"/>
      <c r="H177" s="85"/>
      <c r="I177" s="85"/>
      <c r="J177" s="97"/>
      <c r="K177" s="78"/>
      <c r="L177" s="66"/>
      <c r="M177" s="66"/>
      <c r="N177" s="50"/>
      <c r="O177" s="50"/>
      <c r="P177" s="66"/>
      <c r="Q177" s="77"/>
      <c r="R177" s="51"/>
      <c r="S177" s="51"/>
      <c r="T177" s="51"/>
      <c r="U177" s="51"/>
      <c r="V177" s="51"/>
      <c r="W177" s="77"/>
      <c r="X177" s="77"/>
      <c r="Y177" s="77"/>
      <c r="Z177" s="77"/>
      <c r="AA177" s="77"/>
      <c r="AB177" s="75"/>
      <c r="AC177" s="77"/>
      <c r="AD177" s="77"/>
      <c r="AE177" s="77"/>
    </row>
    <row r="178" spans="2:31" ht="12.75" customHeight="1" x14ac:dyDescent="0.2">
      <c r="B178" s="68"/>
      <c r="D178" s="80"/>
      <c r="E178" s="80"/>
      <c r="F178" s="84"/>
      <c r="G178" s="85"/>
      <c r="H178" s="85"/>
      <c r="I178" s="85"/>
      <c r="J178" s="97"/>
      <c r="K178" s="78"/>
      <c r="L178" s="66"/>
      <c r="M178" s="66"/>
      <c r="N178" s="50"/>
      <c r="O178" s="50"/>
      <c r="P178" s="66"/>
      <c r="Q178" s="77"/>
      <c r="R178" s="51"/>
      <c r="S178" s="51"/>
      <c r="T178" s="51"/>
      <c r="U178" s="51"/>
      <c r="V178" s="51"/>
      <c r="W178" s="77"/>
      <c r="X178" s="77"/>
      <c r="Y178" s="77"/>
      <c r="Z178" s="77"/>
      <c r="AA178" s="77"/>
      <c r="AB178" s="75"/>
      <c r="AC178" s="77"/>
      <c r="AD178" s="77"/>
      <c r="AE178" s="77"/>
    </row>
    <row r="179" spans="2:31" ht="12.75" customHeight="1" x14ac:dyDescent="0.2">
      <c r="B179" s="68"/>
      <c r="D179" s="80"/>
      <c r="E179" s="80"/>
      <c r="F179" s="84"/>
      <c r="G179" s="85"/>
      <c r="H179" s="85"/>
      <c r="I179" s="85"/>
      <c r="J179" s="97"/>
      <c r="K179" s="78"/>
      <c r="L179" s="66"/>
      <c r="M179" s="66"/>
      <c r="N179" s="50"/>
      <c r="O179" s="50"/>
      <c r="P179" s="66"/>
      <c r="Q179" s="77"/>
      <c r="R179" s="51"/>
      <c r="S179" s="51"/>
      <c r="T179" s="51"/>
      <c r="U179" s="51"/>
      <c r="V179" s="51"/>
      <c r="W179" s="77"/>
      <c r="X179" s="77"/>
      <c r="Y179" s="77"/>
      <c r="Z179" s="77"/>
      <c r="AA179" s="77"/>
      <c r="AB179" s="75"/>
      <c r="AC179" s="77"/>
      <c r="AD179" s="77"/>
      <c r="AE179" s="77"/>
    </row>
    <row r="180" spans="2:31" ht="12.75" customHeight="1" x14ac:dyDescent="0.2">
      <c r="B180" s="68"/>
      <c r="D180" s="80"/>
      <c r="E180" s="80"/>
      <c r="F180" s="84"/>
      <c r="G180" s="85"/>
      <c r="H180" s="85"/>
      <c r="I180" s="85"/>
      <c r="J180" s="97"/>
      <c r="K180" s="78"/>
      <c r="L180" s="66"/>
      <c r="M180" s="66"/>
      <c r="N180" s="50"/>
      <c r="O180" s="50"/>
      <c r="P180" s="66"/>
      <c r="Q180" s="77"/>
      <c r="R180" s="51"/>
      <c r="S180" s="51"/>
      <c r="T180" s="51"/>
      <c r="U180" s="51"/>
      <c r="V180" s="51"/>
      <c r="W180" s="77"/>
      <c r="X180" s="77"/>
      <c r="Y180" s="77"/>
      <c r="Z180" s="77"/>
      <c r="AA180" s="77"/>
      <c r="AB180" s="76"/>
      <c r="AC180" s="77"/>
      <c r="AD180" s="77"/>
      <c r="AE180" s="77"/>
    </row>
    <row r="181" spans="2:31" ht="12.75" customHeight="1" thickBot="1" x14ac:dyDescent="0.25">
      <c r="B181" s="69"/>
      <c r="D181" s="95"/>
      <c r="E181" s="95"/>
      <c r="F181" s="98"/>
      <c r="G181" s="99"/>
      <c r="H181" s="99"/>
      <c r="I181" s="99"/>
      <c r="J181" s="100"/>
      <c r="K181" s="10" t="str">
        <f t="shared" ref="K181:AE181" si="17">IF(OR(TRIM(K166)=0,TRIM(K166)=""),"",IF(IFERROR(TRIM(INDEX(QryItemNamed,MATCH(TRIM(K166),ITEM,0),3)),"")="LS","",IFERROR(TRIM(INDEX(QryItemNamed,MATCH(TRIM(K166),ITEM,0),3)),"")))</f>
        <v/>
      </c>
      <c r="L181" s="11" t="str">
        <f t="shared" si="17"/>
        <v/>
      </c>
      <c r="M181" s="11" t="str">
        <f t="shared" si="17"/>
        <v/>
      </c>
      <c r="N181" s="11"/>
      <c r="O181" s="11"/>
      <c r="P181" s="11" t="str">
        <f t="shared" si="17"/>
        <v/>
      </c>
      <c r="Q181" s="11" t="str">
        <f t="shared" si="17"/>
        <v/>
      </c>
      <c r="R181" s="11"/>
      <c r="S181" s="11"/>
      <c r="T181" s="11"/>
      <c r="U181" s="11"/>
      <c r="V181" s="11"/>
      <c r="W181" s="11" t="str">
        <f t="shared" si="17"/>
        <v/>
      </c>
      <c r="X181" s="11" t="str">
        <f t="shared" si="17"/>
        <v/>
      </c>
      <c r="Y181" s="11" t="str">
        <f t="shared" si="17"/>
        <v/>
      </c>
      <c r="Z181" s="11" t="str">
        <f t="shared" si="17"/>
        <v/>
      </c>
      <c r="AA181" s="11" t="str">
        <f t="shared" si="17"/>
        <v/>
      </c>
      <c r="AB181" s="11" t="str">
        <f t="shared" si="17"/>
        <v/>
      </c>
      <c r="AC181" s="11" t="str">
        <f t="shared" si="17"/>
        <v/>
      </c>
      <c r="AD181" s="11" t="str">
        <f t="shared" si="17"/>
        <v/>
      </c>
      <c r="AE181" s="11" t="str">
        <f t="shared" si="17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71" t="s">
        <v>4</v>
      </c>
      <c r="E242" s="72"/>
      <c r="F242" s="72"/>
      <c r="G242" s="72"/>
      <c r="H242" s="72"/>
      <c r="I242" s="72"/>
      <c r="J242" s="73"/>
      <c r="K242" s="22" t="str">
        <f>IF(K166="","",IF(K181="",IF(SUM(COUNTIF(K182:K241,"LS")+COUNTIF(K182:K241,"LUMP"))&gt;0,"LS",""),IF(SUM(K182:K241)&gt;0,ROUNDUP(SUM(K182:K241),0),"")))</f>
        <v/>
      </c>
      <c r="L242" s="22" t="str">
        <f t="shared" ref="L242" si="18">IF(L166="","",IF(L181="",IF(SUM(COUNTIF(L182:L241,"LS")+COUNTIF(L182:L241,"LUMP"))&gt;0,"LS",""),IF(SUM(L182:L241)&gt;0,ROUNDUP(SUM(L182:L241),0),"")))</f>
        <v/>
      </c>
      <c r="M242" s="22" t="str">
        <f t="shared" ref="M242" si="19">IF(M166="","",IF(M181="",IF(SUM(COUNTIF(M182:M241,"LS")+COUNTIF(M182:M241,"LUMP"))&gt;0,"LS",""),IF(SUM(M182:M241)&gt;0,ROUNDUP(SUM(M182:M241),0),"")))</f>
        <v/>
      </c>
      <c r="N242" s="22"/>
      <c r="O242" s="22"/>
      <c r="P242" s="22" t="str">
        <f t="shared" ref="P242" si="20">IF(P166="","",IF(P181="",IF(SUM(COUNTIF(P182:P241,"LS")+COUNTIF(P182:P241,"LUMP"))&gt;0,"LS",""),IF(SUM(P182:P241)&gt;0,ROUNDUP(SUM(P182:P241),0),"")))</f>
        <v/>
      </c>
      <c r="Q242" s="22" t="str">
        <f t="shared" ref="Q242" si="21">IF(Q166="","",IF(Q181="",IF(SUM(COUNTIF(Q182:Q241,"LS")+COUNTIF(Q182:Q241,"LUMP"))&gt;0,"LS",""),IF(SUM(Q182:Q241)&gt;0,ROUNDUP(SUM(Q182:Q241),0),"")))</f>
        <v/>
      </c>
      <c r="R242" s="22"/>
      <c r="S242" s="22"/>
      <c r="T242" s="22"/>
      <c r="U242" s="22"/>
      <c r="V242" s="22"/>
      <c r="W242" s="22" t="str">
        <f t="shared" ref="W242" si="22">IF(W166="","",IF(W181="",IF(SUM(COUNTIF(W182:W241,"LS")+COUNTIF(W182:W241,"LUMP"))&gt;0,"LS",""),IF(SUM(W182:W241)&gt;0,ROUNDUP(SUM(W182:W241),0),"")))</f>
        <v/>
      </c>
      <c r="X242" s="22" t="str">
        <f t="shared" ref="X242" si="23">IF(X166="","",IF(X181="",IF(SUM(COUNTIF(X182:X241,"LS")+COUNTIF(X182:X241,"LUMP"))&gt;0,"LS",""),IF(SUM(X182:X241)&gt;0,ROUNDUP(SUM(X182:X241),0),"")))</f>
        <v/>
      </c>
      <c r="Y242" s="22" t="str">
        <f t="shared" ref="Y242" si="24">IF(Y166="","",IF(Y181="",IF(SUM(COUNTIF(Y182:Y241,"LS")+COUNTIF(Y182:Y241,"LUMP"))&gt;0,"LS",""),IF(SUM(Y182:Y241)&gt;0,ROUNDUP(SUM(Y182:Y241),0),"")))</f>
        <v/>
      </c>
      <c r="Z242" s="22" t="str">
        <f t="shared" ref="Z242" si="25">IF(Z166="","",IF(Z181="",IF(SUM(COUNTIF(Z182:Z241,"LS")+COUNTIF(Z182:Z241,"LUMP"))&gt;0,"LS",""),IF(SUM(Z182:Z241)&gt;0,ROUNDUP(SUM(Z182:Z241),0),"")))</f>
        <v/>
      </c>
      <c r="AA242" s="22" t="str">
        <f t="shared" ref="AA242" si="26">IF(AA166="","",IF(AA181="",IF(SUM(COUNTIF(AA182:AA241,"LS")+COUNTIF(AA182:AA241,"LUMP"))&gt;0,"LS",""),IF(SUM(AA182:AA241)&gt;0,ROUNDUP(SUM(AA182:AA241),0),"")))</f>
        <v/>
      </c>
      <c r="AB242" s="22" t="str">
        <f t="shared" ref="AB242" si="27">IF(AB166="","",IF(AB181="",IF(SUM(COUNTIF(AB182:AB241,"LS")+COUNTIF(AB182:AB241,"LUMP"))&gt;0,"LS",""),IF(SUM(AB182:AB241)&gt;0,ROUNDUP(SUM(AB182:AB241),0),"")))</f>
        <v/>
      </c>
      <c r="AC242" s="22" t="str">
        <f t="shared" ref="AC242" si="28">IF(AC166="","",IF(AC181="",IF(SUM(COUNTIF(AC182:AC241,"LS")+COUNTIF(AC182:AC241,"LUMP"))&gt;0,"LS",""),IF(SUM(AC182:AC241)&gt;0,ROUNDUP(SUM(AC182:AC241),0),"")))</f>
        <v/>
      </c>
      <c r="AD242" s="22" t="str">
        <f t="shared" ref="AD242" si="29">IF(AD166="","",IF(AD181="",IF(SUM(COUNTIF(AD182:AD241,"LS")+COUNTIF(AD182:AD241,"LUMP"))&gt;0,"LS",""),IF(SUM(AD182:AD241)&gt;0,ROUNDUP(SUM(AD182:AD241),0),"")))</f>
        <v/>
      </c>
      <c r="AE242" s="22" t="str">
        <f t="shared" ref="AE242" si="30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101">
        <f>D165+1</f>
        <v>4</v>
      </c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</row>
    <row r="245" spans="2:31" ht="12.75" customHeight="1" thickBot="1" x14ac:dyDescent="0.25">
      <c r="B245" s="36"/>
      <c r="D245" s="102" t="s">
        <v>9</v>
      </c>
      <c r="E245" s="102"/>
      <c r="F245" s="102"/>
      <c r="G245" s="102"/>
      <c r="H245" s="102"/>
      <c r="I245" s="102"/>
      <c r="J245" s="102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94" t="s">
        <v>10</v>
      </c>
      <c r="E246" s="94"/>
      <c r="F246" s="94"/>
      <c r="G246" s="94"/>
      <c r="H246" s="94"/>
      <c r="I246" s="94"/>
      <c r="J246" s="9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67" t="s">
        <v>12</v>
      </c>
      <c r="D247" s="79" t="s">
        <v>0</v>
      </c>
      <c r="E247" s="79" t="s">
        <v>1</v>
      </c>
      <c r="F247" s="81" t="s">
        <v>2</v>
      </c>
      <c r="G247" s="82"/>
      <c r="H247" s="82"/>
      <c r="I247" s="82"/>
      <c r="J247" s="96"/>
      <c r="K247" s="8" t="str">
        <f t="shared" ref="K247:AE247" si="31">IF(OR(TRIM(K245)=0,TRIM(K245)=""),"",IF(IFERROR(TRIM(INDEX(QryItemNamed,MATCH(TRIM(K245),ITEM,0),2)),"")="Y","SPECIAL",LEFT(IFERROR(TRIM(INDEX(ITEM,MATCH(TRIM(K245),ITEM,0))),""),3)))</f>
        <v/>
      </c>
      <c r="L247" s="9" t="str">
        <f t="shared" si="31"/>
        <v/>
      </c>
      <c r="M247" s="9" t="str">
        <f t="shared" si="31"/>
        <v/>
      </c>
      <c r="N247" s="9"/>
      <c r="O247" s="9"/>
      <c r="P247" s="9" t="str">
        <f t="shared" si="31"/>
        <v/>
      </c>
      <c r="Q247" s="9" t="str">
        <f t="shared" si="31"/>
        <v/>
      </c>
      <c r="R247" s="9"/>
      <c r="S247" s="9"/>
      <c r="T247" s="9"/>
      <c r="U247" s="9"/>
      <c r="V247" s="9"/>
      <c r="W247" s="9" t="str">
        <f t="shared" si="31"/>
        <v/>
      </c>
      <c r="X247" s="9" t="str">
        <f t="shared" si="31"/>
        <v/>
      </c>
      <c r="Y247" s="9" t="str">
        <f t="shared" si="31"/>
        <v/>
      </c>
      <c r="Z247" s="9" t="str">
        <f t="shared" si="31"/>
        <v/>
      </c>
      <c r="AA247" s="9" t="str">
        <f t="shared" si="31"/>
        <v/>
      </c>
      <c r="AB247" s="9" t="str">
        <f t="shared" si="31"/>
        <v/>
      </c>
      <c r="AC247" s="9" t="str">
        <f t="shared" si="31"/>
        <v/>
      </c>
      <c r="AD247" s="9" t="str">
        <f t="shared" si="31"/>
        <v/>
      </c>
      <c r="AE247" s="9" t="str">
        <f t="shared" si="31"/>
        <v/>
      </c>
    </row>
    <row r="248" spans="2:31" ht="12.75" customHeight="1" x14ac:dyDescent="0.2">
      <c r="B248" s="68"/>
      <c r="D248" s="80"/>
      <c r="E248" s="80"/>
      <c r="F248" s="84"/>
      <c r="G248" s="85"/>
      <c r="H248" s="85"/>
      <c r="I248" s="85"/>
      <c r="J248" s="97"/>
      <c r="K248" s="78" t="str">
        <f t="shared" ref="K248:AE248" si="32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66" t="str">
        <f t="shared" si="32"/>
        <v/>
      </c>
      <c r="M248" s="66" t="str">
        <f t="shared" si="32"/>
        <v/>
      </c>
      <c r="N248" s="50"/>
      <c r="O248" s="50"/>
      <c r="P248" s="66" t="str">
        <f t="shared" si="32"/>
        <v/>
      </c>
      <c r="Q248" s="77" t="str">
        <f t="shared" si="32"/>
        <v/>
      </c>
      <c r="R248" s="51"/>
      <c r="S248" s="51"/>
      <c r="T248" s="51"/>
      <c r="U248" s="51"/>
      <c r="V248" s="51"/>
      <c r="W248" s="77" t="str">
        <f t="shared" si="32"/>
        <v/>
      </c>
      <c r="X248" s="77" t="str">
        <f t="shared" si="32"/>
        <v/>
      </c>
      <c r="Y248" s="77" t="str">
        <f t="shared" si="32"/>
        <v/>
      </c>
      <c r="Z248" s="77" t="str">
        <f t="shared" si="32"/>
        <v/>
      </c>
      <c r="AA248" s="77" t="str">
        <f t="shared" si="32"/>
        <v/>
      </c>
      <c r="AB248" s="74" t="str">
        <f t="shared" si="32"/>
        <v/>
      </c>
      <c r="AC248" s="77" t="str">
        <f t="shared" si="32"/>
        <v/>
      </c>
      <c r="AD248" s="77" t="str">
        <f t="shared" si="32"/>
        <v/>
      </c>
      <c r="AE248" s="77" t="str">
        <f t="shared" si="32"/>
        <v/>
      </c>
    </row>
    <row r="249" spans="2:31" ht="12.75" customHeight="1" x14ac:dyDescent="0.2">
      <c r="B249" s="68"/>
      <c r="D249" s="80"/>
      <c r="E249" s="80"/>
      <c r="F249" s="84"/>
      <c r="G249" s="85"/>
      <c r="H249" s="85"/>
      <c r="I249" s="85"/>
      <c r="J249" s="97"/>
      <c r="K249" s="78"/>
      <c r="L249" s="66"/>
      <c r="M249" s="66"/>
      <c r="N249" s="50"/>
      <c r="O249" s="50"/>
      <c r="P249" s="66"/>
      <c r="Q249" s="77"/>
      <c r="R249" s="51"/>
      <c r="S249" s="51"/>
      <c r="T249" s="51"/>
      <c r="U249" s="51"/>
      <c r="V249" s="51"/>
      <c r="W249" s="77"/>
      <c r="X249" s="77"/>
      <c r="Y249" s="77"/>
      <c r="Z249" s="77"/>
      <c r="AA249" s="77"/>
      <c r="AB249" s="75"/>
      <c r="AC249" s="77"/>
      <c r="AD249" s="77"/>
      <c r="AE249" s="77"/>
    </row>
    <row r="250" spans="2:31" ht="12.75" customHeight="1" x14ac:dyDescent="0.2">
      <c r="B250" s="68"/>
      <c r="D250" s="80"/>
      <c r="E250" s="80"/>
      <c r="F250" s="84"/>
      <c r="G250" s="85"/>
      <c r="H250" s="85"/>
      <c r="I250" s="85"/>
      <c r="J250" s="97"/>
      <c r="K250" s="78"/>
      <c r="L250" s="66"/>
      <c r="M250" s="66"/>
      <c r="N250" s="50"/>
      <c r="O250" s="50"/>
      <c r="P250" s="66"/>
      <c r="Q250" s="77"/>
      <c r="R250" s="51"/>
      <c r="S250" s="51"/>
      <c r="T250" s="51"/>
      <c r="U250" s="51"/>
      <c r="V250" s="51"/>
      <c r="W250" s="77"/>
      <c r="X250" s="77"/>
      <c r="Y250" s="77"/>
      <c r="Z250" s="77"/>
      <c r="AA250" s="77"/>
      <c r="AB250" s="75"/>
      <c r="AC250" s="77"/>
      <c r="AD250" s="77"/>
      <c r="AE250" s="77"/>
    </row>
    <row r="251" spans="2:31" ht="12.75" customHeight="1" x14ac:dyDescent="0.2">
      <c r="B251" s="68"/>
      <c r="D251" s="80"/>
      <c r="E251" s="80"/>
      <c r="F251" s="84"/>
      <c r="G251" s="85"/>
      <c r="H251" s="85"/>
      <c r="I251" s="85"/>
      <c r="J251" s="97"/>
      <c r="K251" s="78"/>
      <c r="L251" s="66"/>
      <c r="M251" s="66"/>
      <c r="N251" s="50"/>
      <c r="O251" s="50"/>
      <c r="P251" s="66"/>
      <c r="Q251" s="77"/>
      <c r="R251" s="51"/>
      <c r="S251" s="51"/>
      <c r="T251" s="51"/>
      <c r="U251" s="51"/>
      <c r="V251" s="51"/>
      <c r="W251" s="77"/>
      <c r="X251" s="77"/>
      <c r="Y251" s="77"/>
      <c r="Z251" s="77"/>
      <c r="AA251" s="77"/>
      <c r="AB251" s="75"/>
      <c r="AC251" s="77"/>
      <c r="AD251" s="77"/>
      <c r="AE251" s="77"/>
    </row>
    <row r="252" spans="2:31" ht="12.75" customHeight="1" x14ac:dyDescent="0.2">
      <c r="B252" s="68"/>
      <c r="D252" s="80"/>
      <c r="E252" s="80"/>
      <c r="F252" s="84"/>
      <c r="G252" s="85"/>
      <c r="H252" s="85"/>
      <c r="I252" s="85"/>
      <c r="J252" s="97"/>
      <c r="K252" s="78"/>
      <c r="L252" s="66"/>
      <c r="M252" s="66"/>
      <c r="N252" s="50"/>
      <c r="O252" s="50"/>
      <c r="P252" s="66"/>
      <c r="Q252" s="77"/>
      <c r="R252" s="51"/>
      <c r="S252" s="51"/>
      <c r="T252" s="51"/>
      <c r="U252" s="51"/>
      <c r="V252" s="51"/>
      <c r="W252" s="77"/>
      <c r="X252" s="77"/>
      <c r="Y252" s="77"/>
      <c r="Z252" s="77"/>
      <c r="AA252" s="77"/>
      <c r="AB252" s="75"/>
      <c r="AC252" s="77"/>
      <c r="AD252" s="77"/>
      <c r="AE252" s="77"/>
    </row>
    <row r="253" spans="2:31" ht="12.75" customHeight="1" x14ac:dyDescent="0.2">
      <c r="B253" s="68"/>
      <c r="D253" s="80"/>
      <c r="E253" s="80"/>
      <c r="F253" s="84"/>
      <c r="G253" s="85"/>
      <c r="H253" s="85"/>
      <c r="I253" s="85"/>
      <c r="J253" s="97"/>
      <c r="K253" s="78"/>
      <c r="L253" s="66"/>
      <c r="M253" s="66"/>
      <c r="N253" s="50"/>
      <c r="O253" s="50"/>
      <c r="P253" s="66"/>
      <c r="Q253" s="77"/>
      <c r="R253" s="51"/>
      <c r="S253" s="51"/>
      <c r="T253" s="51"/>
      <c r="U253" s="51"/>
      <c r="V253" s="51"/>
      <c r="W253" s="77"/>
      <c r="X253" s="77"/>
      <c r="Y253" s="77"/>
      <c r="Z253" s="77"/>
      <c r="AA253" s="77"/>
      <c r="AB253" s="75"/>
      <c r="AC253" s="77"/>
      <c r="AD253" s="77"/>
      <c r="AE253" s="77"/>
    </row>
    <row r="254" spans="2:31" ht="12.75" customHeight="1" x14ac:dyDescent="0.2">
      <c r="B254" s="68"/>
      <c r="D254" s="80"/>
      <c r="E254" s="80"/>
      <c r="F254" s="84"/>
      <c r="G254" s="85"/>
      <c r="H254" s="85"/>
      <c r="I254" s="85"/>
      <c r="J254" s="97"/>
      <c r="K254" s="78"/>
      <c r="L254" s="66"/>
      <c r="M254" s="66"/>
      <c r="N254" s="50"/>
      <c r="O254" s="50"/>
      <c r="P254" s="66"/>
      <c r="Q254" s="77"/>
      <c r="R254" s="51"/>
      <c r="S254" s="51"/>
      <c r="T254" s="51"/>
      <c r="U254" s="51"/>
      <c r="V254" s="51"/>
      <c r="W254" s="77"/>
      <c r="X254" s="77"/>
      <c r="Y254" s="77"/>
      <c r="Z254" s="77"/>
      <c r="AA254" s="77"/>
      <c r="AB254" s="75"/>
      <c r="AC254" s="77"/>
      <c r="AD254" s="77"/>
      <c r="AE254" s="77"/>
    </row>
    <row r="255" spans="2:31" ht="12.75" customHeight="1" x14ac:dyDescent="0.2">
      <c r="B255" s="68"/>
      <c r="D255" s="80"/>
      <c r="E255" s="80"/>
      <c r="F255" s="84"/>
      <c r="G255" s="85"/>
      <c r="H255" s="85"/>
      <c r="I255" s="85"/>
      <c r="J255" s="97"/>
      <c r="K255" s="78"/>
      <c r="L255" s="66"/>
      <c r="M255" s="66"/>
      <c r="N255" s="50"/>
      <c r="O255" s="50"/>
      <c r="P255" s="66"/>
      <c r="Q255" s="77"/>
      <c r="R255" s="51"/>
      <c r="S255" s="51"/>
      <c r="T255" s="51"/>
      <c r="U255" s="51"/>
      <c r="V255" s="51"/>
      <c r="W255" s="77"/>
      <c r="X255" s="77"/>
      <c r="Y255" s="77"/>
      <c r="Z255" s="77"/>
      <c r="AA255" s="77"/>
      <c r="AB255" s="75"/>
      <c r="AC255" s="77"/>
      <c r="AD255" s="77"/>
      <c r="AE255" s="77"/>
    </row>
    <row r="256" spans="2:31" ht="12.75" customHeight="1" x14ac:dyDescent="0.2">
      <c r="B256" s="68"/>
      <c r="D256" s="80"/>
      <c r="E256" s="80"/>
      <c r="F256" s="84"/>
      <c r="G256" s="85"/>
      <c r="H256" s="85"/>
      <c r="I256" s="85"/>
      <c r="J256" s="97"/>
      <c r="K256" s="78"/>
      <c r="L256" s="66"/>
      <c r="M256" s="66"/>
      <c r="N256" s="50"/>
      <c r="O256" s="50"/>
      <c r="P256" s="66"/>
      <c r="Q256" s="77"/>
      <c r="R256" s="51"/>
      <c r="S256" s="51"/>
      <c r="T256" s="51"/>
      <c r="U256" s="51"/>
      <c r="V256" s="51"/>
      <c r="W256" s="77"/>
      <c r="X256" s="77"/>
      <c r="Y256" s="77"/>
      <c r="Z256" s="77"/>
      <c r="AA256" s="77"/>
      <c r="AB256" s="75"/>
      <c r="AC256" s="77"/>
      <c r="AD256" s="77"/>
      <c r="AE256" s="77"/>
    </row>
    <row r="257" spans="2:31" ht="12.75" customHeight="1" x14ac:dyDescent="0.2">
      <c r="B257" s="68"/>
      <c r="D257" s="80"/>
      <c r="E257" s="80"/>
      <c r="F257" s="84"/>
      <c r="G257" s="85"/>
      <c r="H257" s="85"/>
      <c r="I257" s="85"/>
      <c r="J257" s="97"/>
      <c r="K257" s="78"/>
      <c r="L257" s="66"/>
      <c r="M257" s="66"/>
      <c r="N257" s="50"/>
      <c r="O257" s="50"/>
      <c r="P257" s="66"/>
      <c r="Q257" s="77"/>
      <c r="R257" s="51"/>
      <c r="S257" s="51"/>
      <c r="T257" s="51"/>
      <c r="U257" s="51"/>
      <c r="V257" s="51"/>
      <c r="W257" s="77"/>
      <c r="X257" s="77"/>
      <c r="Y257" s="77"/>
      <c r="Z257" s="77"/>
      <c r="AA257" s="77"/>
      <c r="AB257" s="75"/>
      <c r="AC257" s="77"/>
      <c r="AD257" s="77"/>
      <c r="AE257" s="77"/>
    </row>
    <row r="258" spans="2:31" ht="12.75" customHeight="1" x14ac:dyDescent="0.2">
      <c r="B258" s="68"/>
      <c r="D258" s="80"/>
      <c r="E258" s="80"/>
      <c r="F258" s="84"/>
      <c r="G258" s="85"/>
      <c r="H258" s="85"/>
      <c r="I258" s="85"/>
      <c r="J258" s="97"/>
      <c r="K258" s="78"/>
      <c r="L258" s="66"/>
      <c r="M258" s="66"/>
      <c r="N258" s="50"/>
      <c r="O258" s="50"/>
      <c r="P258" s="66"/>
      <c r="Q258" s="77"/>
      <c r="R258" s="51"/>
      <c r="S258" s="51"/>
      <c r="T258" s="51"/>
      <c r="U258" s="51"/>
      <c r="V258" s="51"/>
      <c r="W258" s="77"/>
      <c r="X258" s="77"/>
      <c r="Y258" s="77"/>
      <c r="Z258" s="77"/>
      <c r="AA258" s="77"/>
      <c r="AB258" s="75"/>
      <c r="AC258" s="77"/>
      <c r="AD258" s="77"/>
      <c r="AE258" s="77"/>
    </row>
    <row r="259" spans="2:31" ht="12.75" customHeight="1" x14ac:dyDescent="0.2">
      <c r="B259" s="68"/>
      <c r="D259" s="80"/>
      <c r="E259" s="80"/>
      <c r="F259" s="84"/>
      <c r="G259" s="85"/>
      <c r="H259" s="85"/>
      <c r="I259" s="85"/>
      <c r="J259" s="97"/>
      <c r="K259" s="78"/>
      <c r="L259" s="66"/>
      <c r="M259" s="66"/>
      <c r="N259" s="50"/>
      <c r="O259" s="50"/>
      <c r="P259" s="66"/>
      <c r="Q259" s="77"/>
      <c r="R259" s="51"/>
      <c r="S259" s="51"/>
      <c r="T259" s="51"/>
      <c r="U259" s="51"/>
      <c r="V259" s="51"/>
      <c r="W259" s="77"/>
      <c r="X259" s="77"/>
      <c r="Y259" s="77"/>
      <c r="Z259" s="77"/>
      <c r="AA259" s="77"/>
      <c r="AB259" s="76"/>
      <c r="AC259" s="77"/>
      <c r="AD259" s="77"/>
      <c r="AE259" s="77"/>
    </row>
    <row r="260" spans="2:31" ht="12.75" customHeight="1" thickBot="1" x14ac:dyDescent="0.25">
      <c r="B260" s="69"/>
      <c r="D260" s="95"/>
      <c r="E260" s="95"/>
      <c r="F260" s="98"/>
      <c r="G260" s="99"/>
      <c r="H260" s="99"/>
      <c r="I260" s="99"/>
      <c r="J260" s="100"/>
      <c r="K260" s="10" t="str">
        <f t="shared" ref="K260:AE260" si="33">IF(OR(TRIM(K245)=0,TRIM(K245)=""),"",IF(IFERROR(TRIM(INDEX(QryItemNamed,MATCH(TRIM(K245),ITEM,0),3)),"")="LS","",IFERROR(TRIM(INDEX(QryItemNamed,MATCH(TRIM(K245),ITEM,0),3)),"")))</f>
        <v/>
      </c>
      <c r="L260" s="11" t="str">
        <f t="shared" si="33"/>
        <v/>
      </c>
      <c r="M260" s="11" t="str">
        <f t="shared" si="33"/>
        <v/>
      </c>
      <c r="N260" s="11"/>
      <c r="O260" s="11"/>
      <c r="P260" s="11" t="str">
        <f t="shared" si="33"/>
        <v/>
      </c>
      <c r="Q260" s="11" t="str">
        <f t="shared" si="33"/>
        <v/>
      </c>
      <c r="R260" s="11"/>
      <c r="S260" s="11"/>
      <c r="T260" s="11"/>
      <c r="U260" s="11"/>
      <c r="V260" s="11"/>
      <c r="W260" s="11" t="str">
        <f t="shared" si="33"/>
        <v/>
      </c>
      <c r="X260" s="11" t="str">
        <f t="shared" si="33"/>
        <v/>
      </c>
      <c r="Y260" s="11" t="str">
        <f t="shared" si="33"/>
        <v/>
      </c>
      <c r="Z260" s="11" t="str">
        <f t="shared" si="33"/>
        <v/>
      </c>
      <c r="AA260" s="11" t="str">
        <f t="shared" si="33"/>
        <v/>
      </c>
      <c r="AB260" s="11" t="str">
        <f t="shared" si="33"/>
        <v/>
      </c>
      <c r="AC260" s="11" t="str">
        <f t="shared" si="33"/>
        <v/>
      </c>
      <c r="AD260" s="11" t="str">
        <f t="shared" si="33"/>
        <v/>
      </c>
      <c r="AE260" s="11" t="str">
        <f t="shared" si="33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71" t="s">
        <v>4</v>
      </c>
      <c r="E321" s="72"/>
      <c r="F321" s="72"/>
      <c r="G321" s="72"/>
      <c r="H321" s="72"/>
      <c r="I321" s="72"/>
      <c r="J321" s="73"/>
      <c r="K321" s="22" t="str">
        <f>IF(K245="","",IF(K260="",IF(SUM(COUNTIF(K261:K320,"LS")+COUNTIF(K261:K320,"LUMP"))&gt;0,"LS",""),IF(SUM(K261:K320)&gt;0,ROUNDUP(SUM(K261:K320),0),"")))</f>
        <v/>
      </c>
      <c r="L321" s="22" t="str">
        <f t="shared" ref="L321" si="34">IF(L245="","",IF(L260="",IF(SUM(COUNTIF(L261:L320,"LS")+COUNTIF(L261:L320,"LUMP"))&gt;0,"LS",""),IF(SUM(L261:L320)&gt;0,ROUNDUP(SUM(L261:L320),0),"")))</f>
        <v/>
      </c>
      <c r="M321" s="22" t="str">
        <f t="shared" ref="M321" si="35">IF(M245="","",IF(M260="",IF(SUM(COUNTIF(M261:M320,"LS")+COUNTIF(M261:M320,"LUMP"))&gt;0,"LS",""),IF(SUM(M261:M320)&gt;0,ROUNDUP(SUM(M261:M320),0),"")))</f>
        <v/>
      </c>
      <c r="N321" s="22"/>
      <c r="O321" s="22"/>
      <c r="P321" s="22" t="str">
        <f t="shared" ref="P321" si="36">IF(P245="","",IF(P260="",IF(SUM(COUNTIF(P261:P320,"LS")+COUNTIF(P261:P320,"LUMP"))&gt;0,"LS",""),IF(SUM(P261:P320)&gt;0,ROUNDUP(SUM(P261:P320),0),"")))</f>
        <v/>
      </c>
      <c r="Q321" s="22" t="str">
        <f t="shared" ref="Q321" si="37">IF(Q245="","",IF(Q260="",IF(SUM(COUNTIF(Q261:Q320,"LS")+COUNTIF(Q261:Q320,"LUMP"))&gt;0,"LS",""),IF(SUM(Q261:Q320)&gt;0,ROUNDUP(SUM(Q261:Q320),0),"")))</f>
        <v/>
      </c>
      <c r="R321" s="22"/>
      <c r="S321" s="22"/>
      <c r="T321" s="22"/>
      <c r="U321" s="22"/>
      <c r="V321" s="22"/>
      <c r="W321" s="22" t="str">
        <f t="shared" ref="W321" si="38">IF(W245="","",IF(W260="",IF(SUM(COUNTIF(W261:W320,"LS")+COUNTIF(W261:W320,"LUMP"))&gt;0,"LS",""),IF(SUM(W261:W320)&gt;0,ROUNDUP(SUM(W261:W320),0),"")))</f>
        <v/>
      </c>
      <c r="X321" s="22" t="str">
        <f t="shared" ref="X321" si="39">IF(X245="","",IF(X260="",IF(SUM(COUNTIF(X261:X320,"LS")+COUNTIF(X261:X320,"LUMP"))&gt;0,"LS",""),IF(SUM(X261:X320)&gt;0,ROUNDUP(SUM(X261:X320),0),"")))</f>
        <v/>
      </c>
      <c r="Y321" s="22" t="str">
        <f t="shared" ref="Y321" si="40">IF(Y245="","",IF(Y260="",IF(SUM(COUNTIF(Y261:Y320,"LS")+COUNTIF(Y261:Y320,"LUMP"))&gt;0,"LS",""),IF(SUM(Y261:Y320)&gt;0,ROUNDUP(SUM(Y261:Y320),0),"")))</f>
        <v/>
      </c>
      <c r="Z321" s="22" t="str">
        <f t="shared" ref="Z321" si="41">IF(Z245="","",IF(Z260="",IF(SUM(COUNTIF(Z261:Z320,"LS")+COUNTIF(Z261:Z320,"LUMP"))&gt;0,"LS",""),IF(SUM(Z261:Z320)&gt;0,ROUNDUP(SUM(Z261:Z320),0),"")))</f>
        <v/>
      </c>
      <c r="AA321" s="22" t="str">
        <f t="shared" ref="AA321" si="42">IF(AA245="","",IF(AA260="",IF(SUM(COUNTIF(AA261:AA320,"LS")+COUNTIF(AA261:AA320,"LUMP"))&gt;0,"LS",""),IF(SUM(AA261:AA320)&gt;0,ROUNDUP(SUM(AA261:AA320),0),"")))</f>
        <v/>
      </c>
      <c r="AB321" s="22" t="str">
        <f t="shared" ref="AB321" si="43">IF(AB245="","",IF(AB260="",IF(SUM(COUNTIF(AB261:AB320,"LS")+COUNTIF(AB261:AB320,"LUMP"))&gt;0,"LS",""),IF(SUM(AB261:AB320)&gt;0,ROUNDUP(SUM(AB261:AB320),0),"")))</f>
        <v/>
      </c>
      <c r="AC321" s="22" t="str">
        <f t="shared" ref="AC321" si="44">IF(AC245="","",IF(AC260="",IF(SUM(COUNTIF(AC261:AC320,"LS")+COUNTIF(AC261:AC320,"LUMP"))&gt;0,"LS",""),IF(SUM(AC261:AC320)&gt;0,ROUNDUP(SUM(AC261:AC320),0),"")))</f>
        <v/>
      </c>
      <c r="AD321" s="22" t="str">
        <f t="shared" ref="AD321" si="45">IF(AD245="","",IF(AD260="",IF(SUM(COUNTIF(AD261:AD320,"LS")+COUNTIF(AD261:AD320,"LUMP"))&gt;0,"LS",""),IF(SUM(AD261:AD320)&gt;0,ROUNDUP(SUM(AD261:AD320),0),"")))</f>
        <v/>
      </c>
      <c r="AE321" s="22" t="str">
        <f t="shared" ref="AE321" si="46">IF(AE245="","",IF(AE260="",IF(SUM(COUNTIF(AE261:AE320,"LS")+COUNTIF(AE261:AE320,"LUMP"))&gt;0,"LS",""),IF(SUM(AE261:AE320)&gt;0,ROUNDUP(SUM(AE261:AE320),0),"")))</f>
        <v/>
      </c>
    </row>
  </sheetData>
  <mergeCells count="241">
    <mergeCell ref="I63:J63"/>
    <mergeCell ref="I64:J64"/>
    <mergeCell ref="I65:J65"/>
    <mergeCell ref="I66:J66"/>
    <mergeCell ref="F66:G66"/>
    <mergeCell ref="F67:G67"/>
    <mergeCell ref="F68:G68"/>
    <mergeCell ref="I117:J117"/>
    <mergeCell ref="F118:J118"/>
    <mergeCell ref="F104:G104"/>
    <mergeCell ref="I104:J104"/>
    <mergeCell ref="F105:G105"/>
    <mergeCell ref="I105:J105"/>
    <mergeCell ref="F106:G106"/>
    <mergeCell ref="I106:J106"/>
    <mergeCell ref="F107:G107"/>
    <mergeCell ref="I107:J107"/>
    <mergeCell ref="F69:G69"/>
    <mergeCell ref="F82:G82"/>
    <mergeCell ref="I74:J74"/>
    <mergeCell ref="I75:J75"/>
    <mergeCell ref="F79:G79"/>
    <mergeCell ref="F80:G80"/>
    <mergeCell ref="F64:G64"/>
    <mergeCell ref="F31:G31"/>
    <mergeCell ref="F32:G32"/>
    <mergeCell ref="F33:G33"/>
    <mergeCell ref="F34:G34"/>
    <mergeCell ref="F119:J119"/>
    <mergeCell ref="F120:J120"/>
    <mergeCell ref="F121:J121"/>
    <mergeCell ref="F122:J122"/>
    <mergeCell ref="F108:G108"/>
    <mergeCell ref="I108:J108"/>
    <mergeCell ref="F110:J110"/>
    <mergeCell ref="F111:J111"/>
    <mergeCell ref="F112:J112"/>
    <mergeCell ref="F113:J113"/>
    <mergeCell ref="F114:J114"/>
    <mergeCell ref="F115:J115"/>
    <mergeCell ref="F116:J116"/>
    <mergeCell ref="F102:G102"/>
    <mergeCell ref="I102:J102"/>
    <mergeCell ref="F103:G103"/>
    <mergeCell ref="I103:J103"/>
    <mergeCell ref="F51:J51"/>
    <mergeCell ref="F52:J52"/>
    <mergeCell ref="F117:G117"/>
    <mergeCell ref="F35:G35"/>
    <mergeCell ref="I35:J35"/>
    <mergeCell ref="I36:J36"/>
    <mergeCell ref="I37:J37"/>
    <mergeCell ref="I38:J38"/>
    <mergeCell ref="I39:J39"/>
    <mergeCell ref="I41:J41"/>
    <mergeCell ref="V11:V22"/>
    <mergeCell ref="N11:N22"/>
    <mergeCell ref="S11:S22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O11:O22"/>
    <mergeCell ref="F27:G27"/>
    <mergeCell ref="F28:G28"/>
    <mergeCell ref="F29:G29"/>
    <mergeCell ref="F30:G30"/>
    <mergeCell ref="D7:AE7"/>
    <mergeCell ref="AB11:AB22"/>
    <mergeCell ref="AC11:AC22"/>
    <mergeCell ref="AD11:AD22"/>
    <mergeCell ref="AA11:AA22"/>
    <mergeCell ref="D10:D23"/>
    <mergeCell ref="D8:J8"/>
    <mergeCell ref="D9:J9"/>
    <mergeCell ref="W11:W22"/>
    <mergeCell ref="X11:X22"/>
    <mergeCell ref="Y11:Y22"/>
    <mergeCell ref="K10:K23"/>
    <mergeCell ref="L10:L23"/>
    <mergeCell ref="AE11:AE22"/>
    <mergeCell ref="M11:M22"/>
    <mergeCell ref="P11:P22"/>
    <mergeCell ref="E10:E23"/>
    <mergeCell ref="F10:J23"/>
    <mergeCell ref="Q11:Q22"/>
    <mergeCell ref="Z11:Z22"/>
    <mergeCell ref="R11:R22"/>
    <mergeCell ref="T11:T22"/>
    <mergeCell ref="U11:U22"/>
    <mergeCell ref="AE248:AE259"/>
    <mergeCell ref="AD248:AD259"/>
    <mergeCell ref="D85:AE85"/>
    <mergeCell ref="D86:J86"/>
    <mergeCell ref="D87:J87"/>
    <mergeCell ref="D88:D101"/>
    <mergeCell ref="AA89:AA100"/>
    <mergeCell ref="AB89:AB100"/>
    <mergeCell ref="AC89:AC100"/>
    <mergeCell ref="Z89:Z100"/>
    <mergeCell ref="M89:M100"/>
    <mergeCell ref="P89:P100"/>
    <mergeCell ref="Q89:Q100"/>
    <mergeCell ref="W89:W100"/>
    <mergeCell ref="AD89:AD100"/>
    <mergeCell ref="AE89:AE100"/>
    <mergeCell ref="D244:AE244"/>
    <mergeCell ref="AB169:AB180"/>
    <mergeCell ref="AC169:AC180"/>
    <mergeCell ref="AD169:AD180"/>
    <mergeCell ref="AA169:AA180"/>
    <mergeCell ref="D168:D181"/>
    <mergeCell ref="E168:E181"/>
    <mergeCell ref="F168:J181"/>
    <mergeCell ref="K169:K180"/>
    <mergeCell ref="L169:L180"/>
    <mergeCell ref="M169:M180"/>
    <mergeCell ref="P169:P180"/>
    <mergeCell ref="Z169:Z180"/>
    <mergeCell ref="Q169:Q180"/>
    <mergeCell ref="W169:W180"/>
    <mergeCell ref="X169:X180"/>
    <mergeCell ref="Z248:Z259"/>
    <mergeCell ref="F145:G145"/>
    <mergeCell ref="I145:J145"/>
    <mergeCell ref="D83:L83"/>
    <mergeCell ref="P248:P259"/>
    <mergeCell ref="D246:J246"/>
    <mergeCell ref="D247:D260"/>
    <mergeCell ref="E247:E260"/>
    <mergeCell ref="F247:J260"/>
    <mergeCell ref="D165:AE165"/>
    <mergeCell ref="D166:J166"/>
    <mergeCell ref="D167:J167"/>
    <mergeCell ref="Y169:Y180"/>
    <mergeCell ref="D163:L163"/>
    <mergeCell ref="K88:K101"/>
    <mergeCell ref="L88:L101"/>
    <mergeCell ref="AE169:AE180"/>
    <mergeCell ref="D242:J242"/>
    <mergeCell ref="O89:O100"/>
    <mergeCell ref="R89:R100"/>
    <mergeCell ref="S89:S100"/>
    <mergeCell ref="T89:T100"/>
    <mergeCell ref="U89:U100"/>
    <mergeCell ref="D245:J245"/>
    <mergeCell ref="V89:V100"/>
    <mergeCell ref="B10:B23"/>
    <mergeCell ref="B88:B101"/>
    <mergeCell ref="B168:B181"/>
    <mergeCell ref="B247:B260"/>
    <mergeCell ref="D321:J321"/>
    <mergeCell ref="AB248:AB259"/>
    <mergeCell ref="AC248:AC259"/>
    <mergeCell ref="Q248:Q259"/>
    <mergeCell ref="W248:W259"/>
    <mergeCell ref="X248:X259"/>
    <mergeCell ref="Y248:Y259"/>
    <mergeCell ref="K248:K259"/>
    <mergeCell ref="L248:L259"/>
    <mergeCell ref="M248:M259"/>
    <mergeCell ref="E88:E101"/>
    <mergeCell ref="F88:J101"/>
    <mergeCell ref="X89:X100"/>
    <mergeCell ref="Y89:Y100"/>
    <mergeCell ref="AA248:AA259"/>
    <mergeCell ref="F24:G24"/>
    <mergeCell ref="I24:J24"/>
    <mergeCell ref="F25:G25"/>
    <mergeCell ref="I25:J25"/>
    <mergeCell ref="F26:G26"/>
    <mergeCell ref="I42:J42"/>
    <mergeCell ref="I43:J43"/>
    <mergeCell ref="F57:G57"/>
    <mergeCell ref="F53:G53"/>
    <mergeCell ref="F54:G54"/>
    <mergeCell ref="F55:G55"/>
    <mergeCell ref="F56:G56"/>
    <mergeCell ref="F36:G36"/>
    <mergeCell ref="F37:G37"/>
    <mergeCell ref="F38:G38"/>
    <mergeCell ref="F39:G39"/>
    <mergeCell ref="F41:G41"/>
    <mergeCell ref="F42:G42"/>
    <mergeCell ref="F43:G43"/>
    <mergeCell ref="I53:J53"/>
    <mergeCell ref="I54:J54"/>
    <mergeCell ref="I55:J55"/>
    <mergeCell ref="I56:J56"/>
    <mergeCell ref="I57:J57"/>
    <mergeCell ref="F44:J44"/>
    <mergeCell ref="F45:J45"/>
    <mergeCell ref="F46:J46"/>
    <mergeCell ref="F47:J47"/>
    <mergeCell ref="F48:J48"/>
    <mergeCell ref="F65:G65"/>
    <mergeCell ref="N89:N100"/>
    <mergeCell ref="I76:J76"/>
    <mergeCell ref="I77:J77"/>
    <mergeCell ref="I78:J78"/>
    <mergeCell ref="I79:J79"/>
    <mergeCell ref="I80:J80"/>
    <mergeCell ref="I81:J81"/>
    <mergeCell ref="I82:J82"/>
    <mergeCell ref="I67:J67"/>
    <mergeCell ref="I68:J68"/>
    <mergeCell ref="I69:J69"/>
    <mergeCell ref="I70:J70"/>
    <mergeCell ref="I71:J71"/>
    <mergeCell ref="I72:J72"/>
    <mergeCell ref="I73:J73"/>
    <mergeCell ref="F81:G81"/>
    <mergeCell ref="F40:G40"/>
    <mergeCell ref="I40:J40"/>
    <mergeCell ref="F72:G72"/>
    <mergeCell ref="F73:G73"/>
    <mergeCell ref="F74:G74"/>
    <mergeCell ref="F75:G75"/>
    <mergeCell ref="F76:G76"/>
    <mergeCell ref="F77:G77"/>
    <mergeCell ref="F78:G78"/>
    <mergeCell ref="F49:J49"/>
    <mergeCell ref="F50:J50"/>
    <mergeCell ref="I58:J58"/>
    <mergeCell ref="I59:J59"/>
    <mergeCell ref="I60:J60"/>
    <mergeCell ref="I61:J61"/>
    <mergeCell ref="I62:J62"/>
    <mergeCell ref="F70:G70"/>
    <mergeCell ref="F71:G71"/>
    <mergeCell ref="F58:G58"/>
    <mergeCell ref="F59:G59"/>
    <mergeCell ref="F60:G60"/>
    <mergeCell ref="F61:G61"/>
    <mergeCell ref="F62:G62"/>
    <mergeCell ref="F63:G63"/>
  </mergeCells>
  <phoneticPr fontId="0" type="noConversion"/>
  <printOptions horizontalCentered="1" verticalCentered="1"/>
  <pageMargins left="0.25" right="0.25" top="0.75" bottom="0.75" header="0.3" footer="0.3"/>
  <pageSetup paperSize="3" scale="5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Dane Sommer</cp:lastModifiedBy>
  <cp:lastPrinted>2017-05-30T10:43:30Z</cp:lastPrinted>
  <dcterms:created xsi:type="dcterms:W3CDTF">2005-09-27T11:52:28Z</dcterms:created>
  <dcterms:modified xsi:type="dcterms:W3CDTF">2021-07-29T10:22:17Z</dcterms:modified>
</cp:coreProperties>
</file>